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MFRs\MFR 5 - ACCOUNTS RECEIVABLE\"/>
    </mc:Choice>
  </mc:AlternateContent>
  <xr:revisionPtr revIDLastSave="0" documentId="8_{E59BF1C3-73D0-4CB0-B39B-78490F317ECB}" xr6:coauthVersionLast="46" xr6:coauthVersionMax="46" xr10:uidLastSave="{00000000-0000-0000-0000-000000000000}"/>
  <bookViews>
    <workbookView xWindow="28680" yWindow="-120" windowWidth="29040" windowHeight="15840" tabRatio="868" xr2:uid="{00000000-000D-0000-FFFF-FFFF00000000}"/>
  </bookViews>
  <sheets>
    <sheet name="Summary" sheetId="1" r:id="rId1"/>
    <sheet name="EL-Central Gov't" sheetId="2" r:id="rId2"/>
    <sheet name="El-Semi Auto" sheetId="3" r:id="rId3"/>
    <sheet name="WTR-Central Gov't" sheetId="4" r:id="rId4"/>
    <sheet name="WTR- Semi Auto" sheetId="5" r:id="rId5"/>
    <sheet name="EL-Private" sheetId="6" r:id="rId6"/>
    <sheet name="WTR-Private" sheetId="7" r:id="rId7"/>
    <sheet name="Billed Revenue" sheetId="11" r:id="rId8"/>
    <sheet name="Gov't Collections" sheetId="12" state="hidden" r:id="rId9"/>
    <sheet name="El -Aging Trial balance" sheetId="8" state="hidden" r:id="rId10"/>
    <sheet name="WTR- Aging Trial Balance" sheetId="9" state="hidden" r:id="rId11"/>
    <sheet name="VIG Aging Summary" sheetId="10" state="hidden" r:id="rId12"/>
  </sheets>
  <externalReferences>
    <externalReference r:id="rId13"/>
    <externalReference r:id="rId14"/>
  </externalReferences>
  <definedNames>
    <definedName name="_xlnm.Print_Area" localSheetId="7">'Billed Revenue'!$A$1:$G$27</definedName>
    <definedName name="_xlnm.Print_Area" localSheetId="9">'El -Aging Trial balance'!$A$1:$R$103</definedName>
    <definedName name="_xlnm.Print_Area" localSheetId="1">'EL-Central Gov''t'!$A$1:$M$40</definedName>
    <definedName name="_xlnm.Print_Area" localSheetId="5">'EL-Private'!$A$1:$M$13</definedName>
    <definedName name="_xlnm.Print_Area" localSheetId="2">'El-Semi Auto'!$A$1:$M$22</definedName>
    <definedName name="_xlnm.Print_Area" localSheetId="0">Summary!$A$1:$H$30</definedName>
    <definedName name="_xlnm.Print_Area" localSheetId="11">'VIG Aging Summary'!$A$1:$J$30</definedName>
    <definedName name="_xlnm.Print_Area" localSheetId="10">'WTR- Aging Trial Balance'!$A$1:$R$85</definedName>
    <definedName name="_xlnm.Print_Area" localSheetId="4">'WTR- Semi Auto'!$A$1:$M$21</definedName>
    <definedName name="_xlnm.Print_Area" localSheetId="3">'WTR-Central Gov''t'!$A$1:$M$38</definedName>
    <definedName name="_xlnm.Print_Area" localSheetId="6">'WTR-Private'!$A$1:$E$24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1" l="1"/>
  <c r="J30" i="1" s="1"/>
  <c r="J25" i="1"/>
  <c r="J26" i="1"/>
  <c r="J27" i="1"/>
  <c r="K28" i="1" s="1"/>
  <c r="J31" i="1" s="1"/>
  <c r="J28" i="1"/>
  <c r="J10" i="1"/>
  <c r="J11" i="1"/>
  <c r="J12" i="1"/>
  <c r="J19" i="1" s="1"/>
  <c r="J13" i="1"/>
  <c r="J14" i="1"/>
  <c r="J15" i="1"/>
  <c r="J16" i="1"/>
  <c r="K17" i="1" s="1"/>
  <c r="J17" i="1"/>
  <c r="J20" i="1" l="1"/>
  <c r="I15" i="11" l="1"/>
  <c r="I27" i="11"/>
  <c r="G24" i="7" l="1"/>
  <c r="G11" i="7"/>
  <c r="O8" i="5"/>
  <c r="O21" i="5" s="1"/>
  <c r="O9" i="5"/>
  <c r="O10" i="5"/>
  <c r="O11" i="5"/>
  <c r="O12" i="5"/>
  <c r="O13" i="5"/>
  <c r="O14" i="5"/>
  <c r="O15" i="5"/>
  <c r="O16" i="5"/>
  <c r="O17" i="5"/>
  <c r="O18" i="5"/>
  <c r="O19" i="5"/>
  <c r="O20" i="5"/>
  <c r="O7" i="5"/>
  <c r="G8" i="5"/>
  <c r="G9" i="5"/>
  <c r="G10" i="5"/>
  <c r="G11" i="5"/>
  <c r="G12" i="5"/>
  <c r="G13" i="5"/>
  <c r="G14" i="5"/>
  <c r="G15" i="5"/>
  <c r="G16" i="5"/>
  <c r="G17" i="5"/>
  <c r="G18" i="5"/>
  <c r="G19" i="5"/>
  <c r="G7" i="5"/>
  <c r="O21" i="3"/>
  <c r="G22" i="3"/>
  <c r="O30" i="4"/>
  <c r="G40" i="2"/>
  <c r="O13" i="6" l="1"/>
  <c r="G13" i="6"/>
  <c r="G20" i="5"/>
  <c r="G38" i="4"/>
  <c r="O39" i="2"/>
  <c r="H15" i="11" l="1"/>
  <c r="H27" i="11"/>
  <c r="I25" i="1" l="1"/>
  <c r="I26" i="1"/>
  <c r="I27" i="1"/>
  <c r="I28" i="1"/>
  <c r="I24" i="1"/>
  <c r="I12" i="1"/>
  <c r="I13" i="1"/>
  <c r="I14" i="1"/>
  <c r="I15" i="1"/>
  <c r="I16" i="1"/>
  <c r="I17" i="1"/>
  <c r="I11" i="1"/>
  <c r="I10" i="1"/>
  <c r="F24" i="7"/>
  <c r="F11" i="7"/>
  <c r="N13" i="6"/>
  <c r="F13" i="6"/>
  <c r="I30" i="1" l="1"/>
  <c r="K30" i="1" s="1"/>
  <c r="I19" i="1"/>
  <c r="K19" i="1" s="1"/>
  <c r="F22" i="3"/>
  <c r="N39" i="2"/>
  <c r="F40" i="2"/>
  <c r="N21" i="5" l="1"/>
  <c r="F20" i="5"/>
  <c r="N30" i="4"/>
  <c r="F38" i="4"/>
  <c r="N21" i="3"/>
  <c r="D10" i="1" l="1"/>
  <c r="F10" i="1" s="1"/>
  <c r="F19" i="1" s="1"/>
  <c r="E10" i="1"/>
  <c r="G10" i="1"/>
  <c r="H10" i="1"/>
  <c r="D11" i="1"/>
  <c r="F11" i="1" s="1"/>
  <c r="E11" i="1"/>
  <c r="G11" i="1"/>
  <c r="H11" i="1"/>
  <c r="D12" i="1"/>
  <c r="F12" i="1" s="1"/>
  <c r="E12" i="1"/>
  <c r="G12" i="1"/>
  <c r="H12" i="1"/>
  <c r="D13" i="1"/>
  <c r="F13" i="1" s="1"/>
  <c r="E13" i="1"/>
  <c r="G13" i="1"/>
  <c r="H13" i="1"/>
  <c r="D14" i="1"/>
  <c r="F14" i="1" s="1"/>
  <c r="E14" i="1"/>
  <c r="G14" i="1"/>
  <c r="H14" i="1"/>
  <c r="D15" i="1"/>
  <c r="F15" i="1" s="1"/>
  <c r="E15" i="1"/>
  <c r="G15" i="1"/>
  <c r="H15" i="1"/>
  <c r="D16" i="1"/>
  <c r="E16" i="1"/>
  <c r="F16" i="1"/>
  <c r="G16" i="1"/>
  <c r="H16" i="1"/>
  <c r="D17" i="1"/>
  <c r="F17" i="1" s="1"/>
  <c r="E17" i="1"/>
  <c r="G17" i="1"/>
  <c r="H17" i="1"/>
  <c r="D19" i="1" l="1"/>
  <c r="E19" i="1"/>
  <c r="G19" i="1"/>
  <c r="H19" i="1"/>
  <c r="H28" i="1"/>
  <c r="H27" i="1"/>
  <c r="H25" i="1"/>
  <c r="H26" i="1"/>
  <c r="H24" i="1"/>
  <c r="H30" i="1" l="1"/>
  <c r="M13" i="6"/>
  <c r="E13" i="6"/>
  <c r="E11" i="7"/>
  <c r="E24" i="7"/>
  <c r="M21" i="5" l="1"/>
  <c r="E20" i="5"/>
  <c r="M30" i="4"/>
  <c r="E38" i="4"/>
  <c r="M21" i="3"/>
  <c r="E22" i="3"/>
  <c r="M39" i="2"/>
  <c r="E40" i="2"/>
  <c r="G26" i="1" l="1"/>
  <c r="G25" i="1"/>
  <c r="G24" i="1"/>
  <c r="J29" i="10" l="1"/>
  <c r="I29" i="10"/>
  <c r="H29" i="10"/>
  <c r="G29" i="10"/>
  <c r="F29" i="10"/>
  <c r="E29" i="10"/>
  <c r="D29" i="10"/>
  <c r="C29" i="10"/>
  <c r="M29" i="10" s="1"/>
  <c r="J28" i="10"/>
  <c r="J30" i="10" s="1"/>
  <c r="I28" i="10"/>
  <c r="I30" i="10" s="1"/>
  <c r="H28" i="10"/>
  <c r="H30" i="10" s="1"/>
  <c r="G28" i="10"/>
  <c r="G30" i="10" s="1"/>
  <c r="F28" i="10"/>
  <c r="F30" i="10" s="1"/>
  <c r="E28" i="10"/>
  <c r="E30" i="10" s="1"/>
  <c r="D28" i="10"/>
  <c r="M17" i="10"/>
  <c r="J17" i="10"/>
  <c r="I17" i="10"/>
  <c r="H17" i="10"/>
  <c r="G17" i="10"/>
  <c r="F17" i="10"/>
  <c r="E17" i="10"/>
  <c r="D17" i="10"/>
  <c r="C17" i="10"/>
  <c r="M16" i="10"/>
  <c r="J16" i="10"/>
  <c r="J18" i="10" s="1"/>
  <c r="I16" i="10"/>
  <c r="I18" i="10" s="1"/>
  <c r="H16" i="10"/>
  <c r="H18" i="10" s="1"/>
  <c r="G16" i="10"/>
  <c r="G18" i="10" s="1"/>
  <c r="F16" i="10"/>
  <c r="F18" i="10" s="1"/>
  <c r="E16" i="10"/>
  <c r="D16" i="10"/>
  <c r="D18" i="10" s="1"/>
  <c r="C16" i="10"/>
  <c r="M14" i="10"/>
  <c r="J14" i="10"/>
  <c r="I14" i="10"/>
  <c r="H14" i="10"/>
  <c r="G14" i="10"/>
  <c r="F14" i="10"/>
  <c r="E14" i="10"/>
  <c r="D14" i="10"/>
  <c r="C14" i="10"/>
  <c r="M13" i="10"/>
  <c r="M15" i="10" s="1"/>
  <c r="J13" i="10"/>
  <c r="J15" i="10" s="1"/>
  <c r="J23" i="10" s="1"/>
  <c r="I13" i="10"/>
  <c r="I15" i="10" s="1"/>
  <c r="I23" i="10" s="1"/>
  <c r="H13" i="10"/>
  <c r="H15" i="10" s="1"/>
  <c r="G13" i="10"/>
  <c r="F13" i="10"/>
  <c r="F15" i="10" s="1"/>
  <c r="F23" i="10" s="1"/>
  <c r="E13" i="10"/>
  <c r="D13" i="10"/>
  <c r="D15" i="10" s="1"/>
  <c r="C13" i="10"/>
  <c r="C15" i="10" s="1"/>
  <c r="M10" i="10"/>
  <c r="J10" i="10"/>
  <c r="I10" i="10"/>
  <c r="H10" i="10"/>
  <c r="G10" i="10"/>
  <c r="F10" i="10"/>
  <c r="E10" i="10"/>
  <c r="D10" i="10"/>
  <c r="C10" i="10"/>
  <c r="M9" i="10"/>
  <c r="M11" i="10" s="1"/>
  <c r="J9" i="10"/>
  <c r="J11" i="10" s="1"/>
  <c r="I9" i="10"/>
  <c r="H9" i="10"/>
  <c r="H11" i="10" s="1"/>
  <c r="G9" i="10"/>
  <c r="F9" i="10"/>
  <c r="F11" i="10" s="1"/>
  <c r="E9" i="10"/>
  <c r="E11" i="10" s="1"/>
  <c r="D9" i="10"/>
  <c r="C9" i="10"/>
  <c r="C11" i="10" s="1"/>
  <c r="M7" i="10"/>
  <c r="J7" i="10"/>
  <c r="I7" i="10"/>
  <c r="H7" i="10"/>
  <c r="G7" i="10"/>
  <c r="F7" i="10"/>
  <c r="E7" i="10"/>
  <c r="D7" i="10"/>
  <c r="C7" i="10"/>
  <c r="M6" i="10"/>
  <c r="J6" i="10"/>
  <c r="J8" i="10" s="1"/>
  <c r="J24" i="10" s="1"/>
  <c r="I6" i="10"/>
  <c r="H6" i="10"/>
  <c r="H8" i="10" s="1"/>
  <c r="G6" i="10"/>
  <c r="G8" i="10" s="1"/>
  <c r="F6" i="10"/>
  <c r="F8" i="10" s="1"/>
  <c r="F24" i="10" s="1"/>
  <c r="E6" i="10"/>
  <c r="E8" i="10" s="1"/>
  <c r="E24" i="10" s="1"/>
  <c r="D6" i="10"/>
  <c r="D8" i="10" s="1"/>
  <c r="C6" i="10"/>
  <c r="C8" i="10" l="1"/>
  <c r="C24" i="10" s="1"/>
  <c r="M8" i="10"/>
  <c r="M24" i="10" s="1"/>
  <c r="I11" i="10"/>
  <c r="G15" i="10"/>
  <c r="G23" i="10" s="1"/>
  <c r="E18" i="10"/>
  <c r="C28" i="10"/>
  <c r="C30" i="10" s="1"/>
  <c r="D11" i="10"/>
  <c r="G24" i="10"/>
  <c r="G25" i="10" s="1"/>
  <c r="I8" i="10"/>
  <c r="I24" i="10" s="1"/>
  <c r="G11" i="10"/>
  <c r="E15" i="10"/>
  <c r="E23" i="10" s="1"/>
  <c r="C18" i="10"/>
  <c r="C23" i="10" s="1"/>
  <c r="C25" i="10" s="1"/>
  <c r="M18" i="10"/>
  <c r="M23" i="10" s="1"/>
  <c r="M25" i="10" s="1"/>
  <c r="F25" i="10"/>
  <c r="H20" i="10"/>
  <c r="E20" i="10"/>
  <c r="I20" i="10"/>
  <c r="M28" i="10"/>
  <c r="M30" i="10" s="1"/>
  <c r="J25" i="10"/>
  <c r="D24" i="10"/>
  <c r="H24" i="10"/>
  <c r="D23" i="10"/>
  <c r="D25" i="10" s="1"/>
  <c r="H23" i="10"/>
  <c r="F20" i="10"/>
  <c r="J20" i="10"/>
  <c r="D20" i="10"/>
  <c r="E25" i="10"/>
  <c r="I25" i="10"/>
  <c r="G20" i="10"/>
  <c r="M20" i="10"/>
  <c r="D30" i="10"/>
  <c r="C20" i="10" l="1"/>
  <c r="H25" i="10"/>
  <c r="R526" i="9" l="1"/>
  <c r="D516" i="9"/>
  <c r="R515" i="9"/>
  <c r="R517" i="9" s="1"/>
  <c r="P515" i="9"/>
  <c r="P517" i="9" s="1"/>
  <c r="N515" i="9"/>
  <c r="N517" i="9" s="1"/>
  <c r="L515" i="9"/>
  <c r="L517" i="9" s="1"/>
  <c r="J515" i="9"/>
  <c r="J517" i="9" s="1"/>
  <c r="H515" i="9"/>
  <c r="H517" i="9" s="1"/>
  <c r="F515" i="9"/>
  <c r="D514" i="9"/>
  <c r="D513" i="9"/>
  <c r="D512" i="9"/>
  <c r="D511" i="9"/>
  <c r="D510" i="9"/>
  <c r="D509" i="9"/>
  <c r="D508" i="9"/>
  <c r="D507" i="9"/>
  <c r="D506" i="9"/>
  <c r="D505" i="9"/>
  <c r="D504" i="9"/>
  <c r="D503" i="9"/>
  <c r="D502" i="9"/>
  <c r="D501" i="9"/>
  <c r="D500" i="9"/>
  <c r="D499" i="9"/>
  <c r="D498" i="9"/>
  <c r="D497" i="9"/>
  <c r="D496" i="9"/>
  <c r="D495" i="9"/>
  <c r="D494" i="9"/>
  <c r="D493" i="9"/>
  <c r="D492" i="9"/>
  <c r="D491" i="9"/>
  <c r="D490" i="9"/>
  <c r="D489" i="9"/>
  <c r="D488" i="9"/>
  <c r="D487" i="9"/>
  <c r="D486" i="9"/>
  <c r="D485" i="9"/>
  <c r="D484" i="9"/>
  <c r="D483" i="9"/>
  <c r="D482" i="9"/>
  <c r="D481" i="9"/>
  <c r="D480" i="9"/>
  <c r="D479" i="9"/>
  <c r="D478" i="9"/>
  <c r="D477" i="9"/>
  <c r="D476" i="9"/>
  <c r="D475" i="9"/>
  <c r="D474" i="9"/>
  <c r="D473" i="9"/>
  <c r="D472" i="9"/>
  <c r="D471" i="9"/>
  <c r="D470" i="9"/>
  <c r="D469" i="9"/>
  <c r="D468" i="9"/>
  <c r="D467" i="9"/>
  <c r="D466" i="9"/>
  <c r="D465" i="9"/>
  <c r="D464" i="9"/>
  <c r="D463" i="9"/>
  <c r="D462" i="9"/>
  <c r="D461" i="9"/>
  <c r="D460" i="9"/>
  <c r="D459" i="9"/>
  <c r="D458" i="9"/>
  <c r="D457" i="9"/>
  <c r="D456" i="9"/>
  <c r="D455" i="9"/>
  <c r="D454" i="9"/>
  <c r="D453" i="9"/>
  <c r="D452" i="9"/>
  <c r="D451" i="9"/>
  <c r="D450" i="9"/>
  <c r="D449" i="9"/>
  <c r="D448" i="9"/>
  <c r="D447" i="9"/>
  <c r="D446" i="9"/>
  <c r="D445" i="9"/>
  <c r="D444" i="9"/>
  <c r="D443" i="9"/>
  <c r="D442" i="9"/>
  <c r="D441" i="9"/>
  <c r="D440" i="9"/>
  <c r="D439" i="9"/>
  <c r="D438" i="9"/>
  <c r="D437" i="9"/>
  <c r="D436" i="9"/>
  <c r="D435" i="9"/>
  <c r="D434" i="9"/>
  <c r="D433" i="9"/>
  <c r="D432" i="9"/>
  <c r="D431" i="9"/>
  <c r="D430" i="9"/>
  <c r="D429" i="9"/>
  <c r="D428" i="9"/>
  <c r="D427" i="9"/>
  <c r="D426" i="9"/>
  <c r="D425" i="9"/>
  <c r="D424" i="9"/>
  <c r="D423" i="9"/>
  <c r="D422" i="9"/>
  <c r="D421" i="9"/>
  <c r="D420" i="9"/>
  <c r="D419" i="9"/>
  <c r="D418" i="9"/>
  <c r="D417" i="9"/>
  <c r="D416" i="9"/>
  <c r="D415" i="9"/>
  <c r="D414" i="9"/>
  <c r="D413" i="9"/>
  <c r="D412" i="9"/>
  <c r="D411" i="9"/>
  <c r="D410" i="9"/>
  <c r="D409" i="9"/>
  <c r="D408" i="9"/>
  <c r="D407" i="9"/>
  <c r="D406" i="9"/>
  <c r="D405" i="9"/>
  <c r="D404" i="9"/>
  <c r="D403" i="9"/>
  <c r="D402" i="9"/>
  <c r="D401" i="9"/>
  <c r="D400" i="9"/>
  <c r="D399" i="9"/>
  <c r="D398" i="9"/>
  <c r="D397" i="9"/>
  <c r="D396" i="9"/>
  <c r="D395" i="9"/>
  <c r="D394" i="9"/>
  <c r="D393" i="9"/>
  <c r="D392" i="9"/>
  <c r="D391" i="9"/>
  <c r="D390" i="9"/>
  <c r="D389" i="9"/>
  <c r="D388" i="9"/>
  <c r="D387" i="9"/>
  <c r="D386" i="9"/>
  <c r="D385" i="9"/>
  <c r="D384" i="9"/>
  <c r="D383" i="9"/>
  <c r="D382" i="9"/>
  <c r="D381" i="9"/>
  <c r="D380" i="9"/>
  <c r="D379" i="9"/>
  <c r="D378" i="9"/>
  <c r="D377" i="9"/>
  <c r="D376" i="9"/>
  <c r="D375" i="9"/>
  <c r="D374" i="9"/>
  <c r="D373" i="9"/>
  <c r="D372" i="9"/>
  <c r="D371" i="9"/>
  <c r="D370" i="9"/>
  <c r="D369" i="9"/>
  <c r="D368" i="9"/>
  <c r="D367" i="9"/>
  <c r="D366" i="9"/>
  <c r="D365" i="9"/>
  <c r="D364" i="9"/>
  <c r="D363" i="9"/>
  <c r="D362" i="9"/>
  <c r="D361" i="9"/>
  <c r="D360" i="9"/>
  <c r="D359" i="9"/>
  <c r="D358" i="9"/>
  <c r="D357" i="9"/>
  <c r="D356" i="9"/>
  <c r="D355" i="9"/>
  <c r="D354" i="9"/>
  <c r="D353" i="9"/>
  <c r="D352" i="9"/>
  <c r="D351" i="9"/>
  <c r="D350" i="9"/>
  <c r="D349" i="9"/>
  <c r="D348" i="9"/>
  <c r="D347" i="9"/>
  <c r="D346" i="9"/>
  <c r="D345" i="9"/>
  <c r="D344" i="9"/>
  <c r="D343" i="9"/>
  <c r="D342" i="9"/>
  <c r="D341" i="9"/>
  <c r="D340" i="9"/>
  <c r="D339" i="9"/>
  <c r="D338" i="9"/>
  <c r="D337" i="9"/>
  <c r="D336" i="9"/>
  <c r="D335" i="9"/>
  <c r="D334" i="9"/>
  <c r="D333" i="9"/>
  <c r="D332" i="9"/>
  <c r="D331" i="9"/>
  <c r="D330" i="9"/>
  <c r="D329" i="9"/>
  <c r="D328" i="9"/>
  <c r="D327" i="9"/>
  <c r="D326" i="9"/>
  <c r="D325" i="9"/>
  <c r="D324" i="9"/>
  <c r="D323" i="9"/>
  <c r="D322" i="9"/>
  <c r="D321" i="9"/>
  <c r="D320" i="9"/>
  <c r="D319" i="9"/>
  <c r="D318" i="9"/>
  <c r="D317" i="9"/>
  <c r="D316" i="9"/>
  <c r="D315" i="9"/>
  <c r="D314" i="9"/>
  <c r="D313" i="9"/>
  <c r="D312" i="9"/>
  <c r="D311" i="9"/>
  <c r="D310" i="9"/>
  <c r="D309" i="9"/>
  <c r="D308" i="9"/>
  <c r="D307" i="9"/>
  <c r="D306" i="9"/>
  <c r="D305" i="9"/>
  <c r="D304" i="9"/>
  <c r="D303" i="9"/>
  <c r="D302" i="9"/>
  <c r="D301" i="9"/>
  <c r="D300" i="9"/>
  <c r="D299" i="9"/>
  <c r="D298" i="9"/>
  <c r="D297" i="9"/>
  <c r="D296" i="9"/>
  <c r="D295" i="9"/>
  <c r="D294" i="9"/>
  <c r="D293" i="9"/>
  <c r="D292" i="9"/>
  <c r="D291" i="9"/>
  <c r="D290" i="9"/>
  <c r="D289" i="9"/>
  <c r="D288" i="9"/>
  <c r="D287" i="9"/>
  <c r="D286" i="9"/>
  <c r="D285" i="9"/>
  <c r="D284" i="9"/>
  <c r="D283" i="9"/>
  <c r="D282" i="9"/>
  <c r="D281" i="9"/>
  <c r="D280" i="9"/>
  <c r="D279" i="9"/>
  <c r="D278" i="9"/>
  <c r="D277" i="9"/>
  <c r="D276" i="9"/>
  <c r="D275" i="9"/>
  <c r="D274" i="9"/>
  <c r="D273" i="9"/>
  <c r="D272" i="9"/>
  <c r="D271" i="9"/>
  <c r="D270" i="9"/>
  <c r="D269" i="9"/>
  <c r="D268" i="9"/>
  <c r="D267" i="9"/>
  <c r="D266" i="9"/>
  <c r="D265" i="9"/>
  <c r="D264" i="9"/>
  <c r="D263" i="9"/>
  <c r="D262" i="9"/>
  <c r="D261" i="9"/>
  <c r="D260" i="9"/>
  <c r="D259" i="9"/>
  <c r="D258" i="9"/>
  <c r="D257" i="9"/>
  <c r="D256" i="9"/>
  <c r="D255" i="9"/>
  <c r="D254" i="9"/>
  <c r="D253" i="9"/>
  <c r="D252" i="9"/>
  <c r="D251" i="9"/>
  <c r="D250" i="9"/>
  <c r="D249" i="9"/>
  <c r="D248" i="9"/>
  <c r="D247" i="9"/>
  <c r="D246" i="9"/>
  <c r="D245" i="9"/>
  <c r="D244" i="9"/>
  <c r="D243" i="9"/>
  <c r="D242" i="9"/>
  <c r="D241" i="9"/>
  <c r="D240" i="9"/>
  <c r="D239" i="9"/>
  <c r="D238" i="9"/>
  <c r="D237" i="9"/>
  <c r="D236" i="9"/>
  <c r="D235" i="9"/>
  <c r="D234" i="9"/>
  <c r="D233" i="9"/>
  <c r="D232" i="9"/>
  <c r="D231" i="9"/>
  <c r="D230" i="9"/>
  <c r="D229" i="9"/>
  <c r="D228" i="9"/>
  <c r="D227" i="9"/>
  <c r="D226" i="9"/>
  <c r="D225" i="9"/>
  <c r="D224" i="9"/>
  <c r="D223" i="9"/>
  <c r="D222" i="9"/>
  <c r="D221" i="9"/>
  <c r="D220" i="9"/>
  <c r="D219" i="9"/>
  <c r="D218" i="9"/>
  <c r="D217" i="9"/>
  <c r="D216" i="9"/>
  <c r="D215" i="9"/>
  <c r="D214" i="9"/>
  <c r="D213" i="9"/>
  <c r="D212" i="9"/>
  <c r="D211" i="9"/>
  <c r="D210" i="9"/>
  <c r="D209" i="9"/>
  <c r="D208" i="9"/>
  <c r="D207" i="9"/>
  <c r="D206" i="9"/>
  <c r="D205" i="9"/>
  <c r="D204" i="9"/>
  <c r="D203" i="9"/>
  <c r="D202" i="9"/>
  <c r="D201" i="9"/>
  <c r="D200" i="9"/>
  <c r="D199" i="9"/>
  <c r="D198" i="9"/>
  <c r="D197" i="9"/>
  <c r="D196" i="9"/>
  <c r="D195" i="9"/>
  <c r="D194" i="9"/>
  <c r="D193" i="9"/>
  <c r="D192" i="9"/>
  <c r="D191" i="9"/>
  <c r="D190" i="9"/>
  <c r="D189" i="9"/>
  <c r="D188" i="9"/>
  <c r="D187" i="9"/>
  <c r="D186" i="9"/>
  <c r="D185" i="9"/>
  <c r="D184" i="9"/>
  <c r="D183" i="9"/>
  <c r="D182" i="9"/>
  <c r="D181" i="9"/>
  <c r="D180" i="9"/>
  <c r="D179" i="9"/>
  <c r="D178" i="9"/>
  <c r="D177" i="9"/>
  <c r="D176" i="9"/>
  <c r="D175" i="9"/>
  <c r="D174" i="9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153" i="9"/>
  <c r="D152" i="9"/>
  <c r="D151" i="9"/>
  <c r="D150" i="9"/>
  <c r="D149" i="9"/>
  <c r="D148" i="9"/>
  <c r="D147" i="9"/>
  <c r="D146" i="9"/>
  <c r="D145" i="9"/>
  <c r="D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D119" i="9"/>
  <c r="D118" i="9"/>
  <c r="D117" i="9"/>
  <c r="D116" i="9"/>
  <c r="D115" i="9"/>
  <c r="D114" i="9"/>
  <c r="D113" i="9"/>
  <c r="D112" i="9"/>
  <c r="D111" i="9"/>
  <c r="D110" i="9"/>
  <c r="D109" i="9"/>
  <c r="D108" i="9"/>
  <c r="D107" i="9"/>
  <c r="D106" i="9"/>
  <c r="D105" i="9"/>
  <c r="L81" i="9"/>
  <c r="A63" i="9"/>
  <c r="R52" i="9"/>
  <c r="R54" i="9" s="1"/>
  <c r="P52" i="9"/>
  <c r="P54" i="9" s="1"/>
  <c r="N52" i="9"/>
  <c r="L52" i="9"/>
  <c r="L54" i="9" s="1"/>
  <c r="J52" i="9"/>
  <c r="J54" i="9" s="1"/>
  <c r="H52" i="9"/>
  <c r="H54" i="9" s="1"/>
  <c r="F52" i="9"/>
  <c r="R48" i="9"/>
  <c r="R50" i="9" s="1"/>
  <c r="P48" i="9"/>
  <c r="P50" i="9" s="1"/>
  <c r="N48" i="9"/>
  <c r="N50" i="9" s="1"/>
  <c r="L48" i="9"/>
  <c r="L50" i="9" s="1"/>
  <c r="J48" i="9"/>
  <c r="J50" i="9" s="1"/>
  <c r="H48" i="9"/>
  <c r="H50" i="9" s="1"/>
  <c r="F48" i="9"/>
  <c r="R45" i="9"/>
  <c r="P45" i="9"/>
  <c r="N45" i="9"/>
  <c r="N74" i="9" s="1"/>
  <c r="L45" i="9"/>
  <c r="J45" i="9"/>
  <c r="H45" i="9"/>
  <c r="F45" i="9"/>
  <c r="R44" i="9"/>
  <c r="P44" i="9"/>
  <c r="N44" i="9"/>
  <c r="N73" i="9" s="1"/>
  <c r="L44" i="9"/>
  <c r="J44" i="9"/>
  <c r="H44" i="9"/>
  <c r="F44" i="9"/>
  <c r="R43" i="9"/>
  <c r="P43" i="9"/>
  <c r="N43" i="9"/>
  <c r="L43" i="9"/>
  <c r="J43" i="9"/>
  <c r="H43" i="9"/>
  <c r="F43" i="9"/>
  <c r="R42" i="9"/>
  <c r="P42" i="9"/>
  <c r="N42" i="9"/>
  <c r="L42" i="9"/>
  <c r="J42" i="9"/>
  <c r="H42" i="9"/>
  <c r="F42" i="9"/>
  <c r="R41" i="9"/>
  <c r="R46" i="9" s="1"/>
  <c r="P41" i="9"/>
  <c r="N41" i="9"/>
  <c r="L41" i="9"/>
  <c r="J41" i="9"/>
  <c r="H41" i="9"/>
  <c r="F41" i="9"/>
  <c r="D41" i="9" s="1"/>
  <c r="T40" i="9"/>
  <c r="A33" i="9"/>
  <c r="R21" i="9"/>
  <c r="P21" i="9"/>
  <c r="P23" i="9" s="1"/>
  <c r="P83" i="9" s="1"/>
  <c r="N21" i="9"/>
  <c r="N23" i="9" s="1"/>
  <c r="L21" i="9"/>
  <c r="L23" i="9" s="1"/>
  <c r="J21" i="9"/>
  <c r="J81" i="9" s="1"/>
  <c r="H21" i="9"/>
  <c r="H23" i="9" s="1"/>
  <c r="H83" i="9" s="1"/>
  <c r="F21" i="9"/>
  <c r="F23" i="9" s="1"/>
  <c r="R17" i="9"/>
  <c r="P17" i="9"/>
  <c r="P19" i="9" s="1"/>
  <c r="N17" i="9"/>
  <c r="N19" i="9" s="1"/>
  <c r="L17" i="9"/>
  <c r="L19" i="9" s="1"/>
  <c r="J17" i="9"/>
  <c r="H17" i="9"/>
  <c r="H19" i="9" s="1"/>
  <c r="F17" i="9"/>
  <c r="F19" i="9" s="1"/>
  <c r="R14" i="9"/>
  <c r="R74" i="9" s="1"/>
  <c r="P14" i="9"/>
  <c r="N14" i="9"/>
  <c r="L14" i="9"/>
  <c r="L74" i="9" s="1"/>
  <c r="J14" i="9"/>
  <c r="J74" i="9" s="1"/>
  <c r="H14" i="9"/>
  <c r="F14" i="9"/>
  <c r="R13" i="9"/>
  <c r="R73" i="9" s="1"/>
  <c r="P13" i="9"/>
  <c r="P73" i="9" s="1"/>
  <c r="N13" i="9"/>
  <c r="L13" i="9"/>
  <c r="L73" i="9" s="1"/>
  <c r="J13" i="9"/>
  <c r="J73" i="9" s="1"/>
  <c r="H13" i="9"/>
  <c r="H73" i="9" s="1"/>
  <c r="F13" i="9"/>
  <c r="R12" i="9"/>
  <c r="R72" i="9" s="1"/>
  <c r="P12" i="9"/>
  <c r="P72" i="9" s="1"/>
  <c r="N12" i="9"/>
  <c r="L12" i="9"/>
  <c r="L72" i="9" s="1"/>
  <c r="J12" i="9"/>
  <c r="H12" i="9"/>
  <c r="H72" i="9" s="1"/>
  <c r="F12" i="9"/>
  <c r="R11" i="9"/>
  <c r="P11" i="9"/>
  <c r="P71" i="9" s="1"/>
  <c r="N11" i="9"/>
  <c r="L11" i="9"/>
  <c r="L71" i="9" s="1"/>
  <c r="J11" i="9"/>
  <c r="H11" i="9"/>
  <c r="F11" i="9"/>
  <c r="R10" i="9"/>
  <c r="R70" i="9" s="1"/>
  <c r="P10" i="9"/>
  <c r="N10" i="9"/>
  <c r="L10" i="9"/>
  <c r="L15" i="9" s="1"/>
  <c r="J10" i="9"/>
  <c r="J70" i="9" s="1"/>
  <c r="H10" i="9"/>
  <c r="H15" i="9" s="1"/>
  <c r="F10" i="9"/>
  <c r="R529" i="8"/>
  <c r="D519" i="8"/>
  <c r="R518" i="8"/>
  <c r="R520" i="8" s="1"/>
  <c r="P518" i="8"/>
  <c r="P520" i="8" s="1"/>
  <c r="N518" i="8"/>
  <c r="N520" i="8" s="1"/>
  <c r="L518" i="8"/>
  <c r="L520" i="8" s="1"/>
  <c r="J518" i="8"/>
  <c r="J520" i="8" s="1"/>
  <c r="H518" i="8"/>
  <c r="H520" i="8" s="1"/>
  <c r="F518" i="8"/>
  <c r="D517" i="8"/>
  <c r="D516" i="8"/>
  <c r="D515" i="8"/>
  <c r="D514" i="8"/>
  <c r="D513" i="8"/>
  <c r="D512" i="8"/>
  <c r="D511" i="8"/>
  <c r="D510" i="8"/>
  <c r="D509" i="8"/>
  <c r="D508" i="8"/>
  <c r="D507" i="8"/>
  <c r="D506" i="8"/>
  <c r="D505" i="8"/>
  <c r="D504" i="8"/>
  <c r="D503" i="8"/>
  <c r="D502" i="8"/>
  <c r="D501" i="8"/>
  <c r="D500" i="8"/>
  <c r="D499" i="8"/>
  <c r="D498" i="8"/>
  <c r="D497" i="8"/>
  <c r="D496" i="8"/>
  <c r="D495" i="8"/>
  <c r="D494" i="8"/>
  <c r="D493" i="8"/>
  <c r="D492" i="8"/>
  <c r="D491" i="8"/>
  <c r="D490" i="8"/>
  <c r="D489" i="8"/>
  <c r="D488" i="8"/>
  <c r="D487" i="8"/>
  <c r="D486" i="8"/>
  <c r="D485" i="8"/>
  <c r="D484" i="8"/>
  <c r="D483" i="8"/>
  <c r="D482" i="8"/>
  <c r="D481" i="8"/>
  <c r="D480" i="8"/>
  <c r="D479" i="8"/>
  <c r="D478" i="8"/>
  <c r="D477" i="8"/>
  <c r="D476" i="8"/>
  <c r="D475" i="8"/>
  <c r="D474" i="8"/>
  <c r="D473" i="8"/>
  <c r="D472" i="8"/>
  <c r="D471" i="8"/>
  <c r="D470" i="8"/>
  <c r="D469" i="8"/>
  <c r="D468" i="8"/>
  <c r="D467" i="8"/>
  <c r="D466" i="8"/>
  <c r="D465" i="8"/>
  <c r="D464" i="8"/>
  <c r="D463" i="8"/>
  <c r="D462" i="8"/>
  <c r="D461" i="8"/>
  <c r="D460" i="8"/>
  <c r="D459" i="8"/>
  <c r="D458" i="8"/>
  <c r="D457" i="8"/>
  <c r="D456" i="8"/>
  <c r="D455" i="8"/>
  <c r="D454" i="8"/>
  <c r="D453" i="8"/>
  <c r="D452" i="8"/>
  <c r="D451" i="8"/>
  <c r="D450" i="8"/>
  <c r="D449" i="8"/>
  <c r="D448" i="8"/>
  <c r="D447" i="8"/>
  <c r="D446" i="8"/>
  <c r="D445" i="8"/>
  <c r="D444" i="8"/>
  <c r="D443" i="8"/>
  <c r="D442" i="8"/>
  <c r="D441" i="8"/>
  <c r="D440" i="8"/>
  <c r="D439" i="8"/>
  <c r="D438" i="8"/>
  <c r="D437" i="8"/>
  <c r="D436" i="8"/>
  <c r="D435" i="8"/>
  <c r="D434" i="8"/>
  <c r="D433" i="8"/>
  <c r="D432" i="8"/>
  <c r="D431" i="8"/>
  <c r="D430" i="8"/>
  <c r="D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D402" i="8"/>
  <c r="D401" i="8"/>
  <c r="D400" i="8"/>
  <c r="D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L92" i="8"/>
  <c r="L88" i="8"/>
  <c r="R86" i="8"/>
  <c r="P86" i="8"/>
  <c r="N86" i="8"/>
  <c r="L86" i="8"/>
  <c r="J86" i="8"/>
  <c r="H86" i="8"/>
  <c r="F86" i="8"/>
  <c r="R79" i="8"/>
  <c r="P79" i="8"/>
  <c r="N79" i="8"/>
  <c r="L79" i="8"/>
  <c r="J79" i="8"/>
  <c r="H79" i="8"/>
  <c r="F79" i="8"/>
  <c r="A73" i="8"/>
  <c r="R64" i="8"/>
  <c r="P64" i="8"/>
  <c r="N64" i="8"/>
  <c r="L64" i="8"/>
  <c r="J64" i="8"/>
  <c r="H64" i="8"/>
  <c r="F64" i="8"/>
  <c r="D64" i="8" s="1"/>
  <c r="R63" i="8"/>
  <c r="P63" i="8"/>
  <c r="N63" i="8"/>
  <c r="L63" i="8"/>
  <c r="J63" i="8"/>
  <c r="H63" i="8"/>
  <c r="F63" i="8"/>
  <c r="R62" i="8"/>
  <c r="P62" i="8"/>
  <c r="P98" i="8" s="1"/>
  <c r="N62" i="8"/>
  <c r="L62" i="8"/>
  <c r="L98" i="8" s="1"/>
  <c r="J62" i="8"/>
  <c r="H62" i="8"/>
  <c r="F62" i="8"/>
  <c r="R61" i="8"/>
  <c r="P61" i="8"/>
  <c r="N61" i="8"/>
  <c r="L61" i="8"/>
  <c r="J61" i="8"/>
  <c r="H61" i="8"/>
  <c r="F61" i="8"/>
  <c r="R60" i="8"/>
  <c r="P60" i="8"/>
  <c r="N60" i="8"/>
  <c r="L60" i="8"/>
  <c r="J60" i="8"/>
  <c r="H60" i="8"/>
  <c r="F60" i="8"/>
  <c r="R59" i="8"/>
  <c r="P59" i="8"/>
  <c r="N59" i="8"/>
  <c r="L59" i="8"/>
  <c r="J59" i="8"/>
  <c r="H59" i="8"/>
  <c r="F59" i="8"/>
  <c r="R58" i="8"/>
  <c r="P58" i="8"/>
  <c r="N58" i="8"/>
  <c r="L58" i="8"/>
  <c r="J58" i="8"/>
  <c r="H58" i="8"/>
  <c r="F58" i="8"/>
  <c r="R57" i="8"/>
  <c r="P57" i="8"/>
  <c r="N57" i="8"/>
  <c r="L57" i="8"/>
  <c r="J57" i="8"/>
  <c r="H57" i="8"/>
  <c r="F57" i="8"/>
  <c r="D57" i="8" s="1"/>
  <c r="R56" i="8"/>
  <c r="P56" i="8"/>
  <c r="N56" i="8"/>
  <c r="L56" i="8"/>
  <c r="J56" i="8"/>
  <c r="H56" i="8"/>
  <c r="F56" i="8"/>
  <c r="D56" i="8" s="1"/>
  <c r="R52" i="8"/>
  <c r="P52" i="8"/>
  <c r="N52" i="8"/>
  <c r="L52" i="8"/>
  <c r="J52" i="8"/>
  <c r="H52" i="8"/>
  <c r="F52" i="8"/>
  <c r="R51" i="8"/>
  <c r="P51" i="8"/>
  <c r="N51" i="8"/>
  <c r="L51" i="8"/>
  <c r="J51" i="8"/>
  <c r="H51" i="8"/>
  <c r="F51" i="8"/>
  <c r="D50" i="8"/>
  <c r="R49" i="8"/>
  <c r="P49" i="8"/>
  <c r="P54" i="8" s="1"/>
  <c r="N49" i="8"/>
  <c r="L49" i="8"/>
  <c r="J49" i="8"/>
  <c r="J54" i="8" s="1"/>
  <c r="H49" i="8"/>
  <c r="H54" i="8" s="1"/>
  <c r="F49" i="8"/>
  <c r="R46" i="8"/>
  <c r="P46" i="8"/>
  <c r="N46" i="8"/>
  <c r="L46" i="8"/>
  <c r="J46" i="8"/>
  <c r="H46" i="8"/>
  <c r="F46" i="8"/>
  <c r="R45" i="8"/>
  <c r="P45" i="8"/>
  <c r="N45" i="8"/>
  <c r="L45" i="8"/>
  <c r="J45" i="8"/>
  <c r="H45" i="8"/>
  <c r="F45" i="8"/>
  <c r="R44" i="8"/>
  <c r="P44" i="8"/>
  <c r="N44" i="8"/>
  <c r="L44" i="8"/>
  <c r="J44" i="8"/>
  <c r="H44" i="8"/>
  <c r="F44" i="8"/>
  <c r="D43" i="8"/>
  <c r="R42" i="8"/>
  <c r="P42" i="8"/>
  <c r="P47" i="8" s="1"/>
  <c r="N42" i="8"/>
  <c r="L42" i="8"/>
  <c r="L47" i="8" s="1"/>
  <c r="J42" i="8"/>
  <c r="H42" i="8"/>
  <c r="F42" i="8"/>
  <c r="A37" i="8"/>
  <c r="R30" i="8"/>
  <c r="R96" i="8" s="1"/>
  <c r="P30" i="8"/>
  <c r="N30" i="8"/>
  <c r="L30" i="8"/>
  <c r="L96" i="8" s="1"/>
  <c r="J30" i="8"/>
  <c r="J96" i="8" s="1"/>
  <c r="H30" i="8"/>
  <c r="F30" i="8"/>
  <c r="D30" i="8" s="1"/>
  <c r="R29" i="8"/>
  <c r="R100" i="8" s="1"/>
  <c r="P29" i="8"/>
  <c r="P100" i="8" s="1"/>
  <c r="N29" i="8"/>
  <c r="L29" i="8"/>
  <c r="L100" i="8" s="1"/>
  <c r="J29" i="8"/>
  <c r="J100" i="8" s="1"/>
  <c r="H29" i="8"/>
  <c r="H100" i="8" s="1"/>
  <c r="F29" i="8"/>
  <c r="D29" i="8" s="1"/>
  <c r="D100" i="8" s="1"/>
  <c r="R28" i="8"/>
  <c r="N28" i="8"/>
  <c r="L28" i="8"/>
  <c r="J28" i="8"/>
  <c r="H28" i="8"/>
  <c r="F28" i="8"/>
  <c r="R27" i="8"/>
  <c r="P27" i="8"/>
  <c r="P99" i="8" s="1"/>
  <c r="N27" i="8"/>
  <c r="L27" i="8"/>
  <c r="L99" i="8" s="1"/>
  <c r="J27" i="8"/>
  <c r="H27" i="8"/>
  <c r="H99" i="8" s="1"/>
  <c r="F27" i="8"/>
  <c r="F99" i="8" s="1"/>
  <c r="R26" i="8"/>
  <c r="R97" i="8" s="1"/>
  <c r="P26" i="8"/>
  <c r="N26" i="8"/>
  <c r="L26" i="8"/>
  <c r="L97" i="8" s="1"/>
  <c r="J26" i="8"/>
  <c r="H26" i="8"/>
  <c r="H97" i="8" s="1"/>
  <c r="F26" i="8"/>
  <c r="R25" i="8"/>
  <c r="R95" i="8" s="1"/>
  <c r="P25" i="8"/>
  <c r="P95" i="8" s="1"/>
  <c r="N25" i="8"/>
  <c r="N95" i="8" s="1"/>
  <c r="L25" i="8"/>
  <c r="L95" i="8" s="1"/>
  <c r="J25" i="8"/>
  <c r="H25" i="8"/>
  <c r="H95" i="8" s="1"/>
  <c r="F25" i="8"/>
  <c r="F95" i="8" s="1"/>
  <c r="R24" i="8"/>
  <c r="R94" i="8" s="1"/>
  <c r="P24" i="8"/>
  <c r="P94" i="8" s="1"/>
  <c r="N24" i="8"/>
  <c r="N94" i="8" s="1"/>
  <c r="L24" i="8"/>
  <c r="L94" i="8" s="1"/>
  <c r="J24" i="8"/>
  <c r="H24" i="8"/>
  <c r="F24" i="8"/>
  <c r="F94" i="8" s="1"/>
  <c r="R23" i="8"/>
  <c r="R93" i="8" s="1"/>
  <c r="P23" i="8"/>
  <c r="P93" i="8" s="1"/>
  <c r="N23" i="8"/>
  <c r="N93" i="8" s="1"/>
  <c r="L23" i="8"/>
  <c r="L93" i="8" s="1"/>
  <c r="J23" i="8"/>
  <c r="H23" i="8"/>
  <c r="F23" i="8"/>
  <c r="R22" i="8"/>
  <c r="P22" i="8"/>
  <c r="P92" i="8" s="1"/>
  <c r="N22" i="8"/>
  <c r="N92" i="8" s="1"/>
  <c r="L22" i="8"/>
  <c r="J22" i="8"/>
  <c r="H22" i="8"/>
  <c r="H92" i="8" s="1"/>
  <c r="F22" i="8"/>
  <c r="R18" i="8"/>
  <c r="P18" i="8"/>
  <c r="P88" i="8" s="1"/>
  <c r="N18" i="8"/>
  <c r="N88" i="8" s="1"/>
  <c r="L18" i="8"/>
  <c r="J18" i="8"/>
  <c r="J88" i="8" s="1"/>
  <c r="H18" i="8"/>
  <c r="H88" i="8" s="1"/>
  <c r="F18" i="8"/>
  <c r="F88" i="8" s="1"/>
  <c r="R17" i="8"/>
  <c r="P17" i="8"/>
  <c r="N17" i="8"/>
  <c r="N87" i="8" s="1"/>
  <c r="L17" i="8"/>
  <c r="L87" i="8" s="1"/>
  <c r="J17" i="8"/>
  <c r="J87" i="8" s="1"/>
  <c r="H17" i="8"/>
  <c r="F17" i="8"/>
  <c r="F87" i="8" s="1"/>
  <c r="D16" i="8"/>
  <c r="D86" i="8" s="1"/>
  <c r="R15" i="8"/>
  <c r="P15" i="8"/>
  <c r="N15" i="8"/>
  <c r="L15" i="8"/>
  <c r="D15" i="8" s="1"/>
  <c r="J15" i="8"/>
  <c r="J85" i="8" s="1"/>
  <c r="H15" i="8"/>
  <c r="H85" i="8" s="1"/>
  <c r="F15" i="8"/>
  <c r="F20" i="8" s="1"/>
  <c r="R12" i="8"/>
  <c r="P12" i="8"/>
  <c r="N12" i="8"/>
  <c r="N82" i="8" s="1"/>
  <c r="L12" i="8"/>
  <c r="L82" i="8" s="1"/>
  <c r="J12" i="8"/>
  <c r="J82" i="8" s="1"/>
  <c r="H12" i="8"/>
  <c r="H82" i="8" s="1"/>
  <c r="F12" i="8"/>
  <c r="F82" i="8" s="1"/>
  <c r="R11" i="8"/>
  <c r="R81" i="8" s="1"/>
  <c r="P11" i="8"/>
  <c r="N11" i="8"/>
  <c r="L11" i="8"/>
  <c r="L81" i="8" s="1"/>
  <c r="J11" i="8"/>
  <c r="J81" i="8" s="1"/>
  <c r="H11" i="8"/>
  <c r="H81" i="8" s="1"/>
  <c r="F11" i="8"/>
  <c r="F81" i="8" s="1"/>
  <c r="R10" i="8"/>
  <c r="P10" i="8"/>
  <c r="P80" i="8" s="1"/>
  <c r="N10" i="8"/>
  <c r="L10" i="8"/>
  <c r="J10" i="8"/>
  <c r="H10" i="8"/>
  <c r="H80" i="8" s="1"/>
  <c r="F10" i="8"/>
  <c r="F80" i="8" s="1"/>
  <c r="D9" i="8"/>
  <c r="D79" i="8" s="1"/>
  <c r="R8" i="8"/>
  <c r="R78" i="8" s="1"/>
  <c r="P8" i="8"/>
  <c r="P78" i="8" s="1"/>
  <c r="N8" i="8"/>
  <c r="L8" i="8"/>
  <c r="J8" i="8"/>
  <c r="J78" i="8" s="1"/>
  <c r="H8" i="8"/>
  <c r="H78" i="8" s="1"/>
  <c r="F8" i="8"/>
  <c r="D8" i="8" s="1"/>
  <c r="P68" i="8" l="1"/>
  <c r="N47" i="8"/>
  <c r="H46" i="9"/>
  <c r="H56" i="9" s="1"/>
  <c r="H20" i="8"/>
  <c r="H90" i="8" s="1"/>
  <c r="H47" i="8"/>
  <c r="L54" i="8"/>
  <c r="L68" i="8" s="1"/>
  <c r="N54" i="8"/>
  <c r="P66" i="8"/>
  <c r="D59" i="8"/>
  <c r="H96" i="8"/>
  <c r="N99" i="8"/>
  <c r="H75" i="9"/>
  <c r="J71" i="9"/>
  <c r="P74" i="9"/>
  <c r="R77" i="9"/>
  <c r="R56" i="9"/>
  <c r="D43" i="9"/>
  <c r="N81" i="9"/>
  <c r="R66" i="8"/>
  <c r="D58" i="8"/>
  <c r="N98" i="8"/>
  <c r="D42" i="9"/>
  <c r="L77" i="9"/>
  <c r="N96" i="8"/>
  <c r="N15" i="9"/>
  <c r="P85" i="8"/>
  <c r="P20" i="8"/>
  <c r="P90" i="8" s="1"/>
  <c r="R88" i="8"/>
  <c r="D52" i="8"/>
  <c r="H66" i="8"/>
  <c r="P96" i="8"/>
  <c r="D63" i="8"/>
  <c r="D518" i="8"/>
  <c r="D520" i="8" s="1"/>
  <c r="F520" i="8"/>
  <c r="P15" i="9"/>
  <c r="R71" i="9"/>
  <c r="H74" i="9"/>
  <c r="J77" i="9"/>
  <c r="L83" i="9"/>
  <c r="J46" i="9"/>
  <c r="J56" i="9" s="1"/>
  <c r="N72" i="9"/>
  <c r="D52" i="9"/>
  <c r="L70" i="9"/>
  <c r="R54" i="8"/>
  <c r="L13" i="8"/>
  <c r="L83" i="8" s="1"/>
  <c r="L80" i="8"/>
  <c r="N81" i="8"/>
  <c r="P82" i="8"/>
  <c r="R85" i="8"/>
  <c r="R87" i="8"/>
  <c r="R20" i="8"/>
  <c r="F93" i="8"/>
  <c r="H94" i="8"/>
  <c r="R98" i="8"/>
  <c r="R47" i="8"/>
  <c r="D46" i="8"/>
  <c r="D49" i="8"/>
  <c r="D85" i="8" s="1"/>
  <c r="D51" i="8"/>
  <c r="J66" i="8"/>
  <c r="L46" i="9"/>
  <c r="L56" i="9" s="1"/>
  <c r="N71" i="9"/>
  <c r="D48" i="9"/>
  <c r="D50" i="9" s="1"/>
  <c r="D515" i="9"/>
  <c r="D517" i="9" s="1"/>
  <c r="F517" i="9"/>
  <c r="N20" i="8"/>
  <c r="N80" i="8"/>
  <c r="P81" i="8"/>
  <c r="R82" i="8"/>
  <c r="F92" i="8"/>
  <c r="H93" i="8"/>
  <c r="D45" i="8"/>
  <c r="L66" i="8"/>
  <c r="D61" i="8"/>
  <c r="H98" i="8"/>
  <c r="N46" i="9"/>
  <c r="D45" i="9"/>
  <c r="P97" i="8"/>
  <c r="R99" i="8"/>
  <c r="F31" i="8"/>
  <c r="F47" i="8"/>
  <c r="N66" i="8"/>
  <c r="F15" i="9"/>
  <c r="H71" i="9"/>
  <c r="J72" i="9"/>
  <c r="R81" i="9"/>
  <c r="P46" i="9"/>
  <c r="P56" i="9" s="1"/>
  <c r="D44" i="9"/>
  <c r="L79" i="9"/>
  <c r="L25" i="9"/>
  <c r="F25" i="9"/>
  <c r="N25" i="9"/>
  <c r="N79" i="9"/>
  <c r="H25" i="9"/>
  <c r="H79" i="9"/>
  <c r="H85" i="9" s="1"/>
  <c r="P25" i="9"/>
  <c r="P79" i="9"/>
  <c r="J15" i="9"/>
  <c r="J75" i="9" s="1"/>
  <c r="R19" i="9"/>
  <c r="J23" i="9"/>
  <c r="J83" i="9" s="1"/>
  <c r="N54" i="9"/>
  <c r="D13" i="9"/>
  <c r="D17" i="9"/>
  <c r="N70" i="9"/>
  <c r="N77" i="9"/>
  <c r="R23" i="9"/>
  <c r="R83" i="9" s="1"/>
  <c r="F50" i="9"/>
  <c r="F79" i="9" s="1"/>
  <c r="F54" i="9"/>
  <c r="D54" i="9" s="1"/>
  <c r="D11" i="9"/>
  <c r="D14" i="9"/>
  <c r="F70" i="9"/>
  <c r="F71" i="9"/>
  <c r="F72" i="9"/>
  <c r="F73" i="9"/>
  <c r="F74" i="9"/>
  <c r="F77" i="9"/>
  <c r="F81" i="9"/>
  <c r="H70" i="9"/>
  <c r="P70" i="9"/>
  <c r="H77" i="9"/>
  <c r="P77" i="9"/>
  <c r="H81" i="9"/>
  <c r="P81" i="9"/>
  <c r="R15" i="9"/>
  <c r="R75" i="9" s="1"/>
  <c r="J19" i="9"/>
  <c r="F46" i="9"/>
  <c r="D10" i="9"/>
  <c r="D70" i="9" s="1"/>
  <c r="D12" i="9"/>
  <c r="D21" i="9"/>
  <c r="D81" i="9" s="1"/>
  <c r="J95" i="8"/>
  <c r="D25" i="8"/>
  <c r="D95" i="8" s="1"/>
  <c r="F66" i="8"/>
  <c r="J80" i="8"/>
  <c r="J13" i="8"/>
  <c r="R80" i="8"/>
  <c r="R13" i="8"/>
  <c r="N90" i="8"/>
  <c r="J94" i="8"/>
  <c r="D24" i="8"/>
  <c r="D94" i="8" s="1"/>
  <c r="F97" i="8"/>
  <c r="N97" i="8"/>
  <c r="J98" i="8"/>
  <c r="D28" i="8"/>
  <c r="D60" i="8"/>
  <c r="D96" i="8" s="1"/>
  <c r="F96" i="8"/>
  <c r="F101" i="8" s="1"/>
  <c r="L101" i="8"/>
  <c r="F78" i="8"/>
  <c r="F13" i="8"/>
  <c r="N78" i="8"/>
  <c r="N13" i="8"/>
  <c r="D10" i="8"/>
  <c r="D11" i="8"/>
  <c r="D81" i="8" s="1"/>
  <c r="D12" i="8"/>
  <c r="D82" i="8" s="1"/>
  <c r="H101" i="8"/>
  <c r="P101" i="8"/>
  <c r="J93" i="8"/>
  <c r="D23" i="8"/>
  <c r="D93" i="8" s="1"/>
  <c r="J99" i="8"/>
  <c r="D27" i="8"/>
  <c r="D99" i="8" s="1"/>
  <c r="N100" i="8"/>
  <c r="L31" i="8"/>
  <c r="L78" i="8"/>
  <c r="J20" i="8"/>
  <c r="J90" i="8" s="1"/>
  <c r="J92" i="8"/>
  <c r="J31" i="8"/>
  <c r="D22" i="8"/>
  <c r="D92" i="8" s="1"/>
  <c r="R92" i="8"/>
  <c r="R31" i="8"/>
  <c r="J97" i="8"/>
  <c r="D26" i="8"/>
  <c r="D97" i="8" s="1"/>
  <c r="F54" i="8"/>
  <c r="D62" i="8"/>
  <c r="D98" i="8" s="1"/>
  <c r="F98" i="8"/>
  <c r="L20" i="8"/>
  <c r="L85" i="8"/>
  <c r="J47" i="8"/>
  <c r="J68" i="8" s="1"/>
  <c r="D42" i="8"/>
  <c r="D78" i="8" s="1"/>
  <c r="D18" i="8"/>
  <c r="D88" i="8" s="1"/>
  <c r="N31" i="8"/>
  <c r="F85" i="8"/>
  <c r="N85" i="8"/>
  <c r="F100" i="8"/>
  <c r="D17" i="8"/>
  <c r="D87" i="8" s="1"/>
  <c r="H13" i="8"/>
  <c r="P13" i="8"/>
  <c r="H31" i="8"/>
  <c r="P31" i="8"/>
  <c r="D44" i="8"/>
  <c r="H87" i="8"/>
  <c r="P87" i="8"/>
  <c r="F27" i="11"/>
  <c r="F15" i="11"/>
  <c r="N75" i="9" l="1"/>
  <c r="N101" i="8"/>
  <c r="F75" i="9"/>
  <c r="D74" i="9"/>
  <c r="D73" i="9"/>
  <c r="H68" i="8"/>
  <c r="D54" i="8"/>
  <c r="D66" i="8"/>
  <c r="D71" i="9"/>
  <c r="N56" i="9"/>
  <c r="R68" i="8"/>
  <c r="D80" i="8"/>
  <c r="P85" i="9"/>
  <c r="R90" i="8"/>
  <c r="P75" i="9"/>
  <c r="R101" i="8"/>
  <c r="L90" i="8"/>
  <c r="L103" i="8" s="1"/>
  <c r="D72" i="9"/>
  <c r="L75" i="9"/>
  <c r="L85" i="9" s="1"/>
  <c r="N68" i="8"/>
  <c r="J79" i="9"/>
  <c r="J85" i="9" s="1"/>
  <c r="J25" i="9"/>
  <c r="D25" i="9" s="1"/>
  <c r="D15" i="9"/>
  <c r="N83" i="9"/>
  <c r="D77" i="9"/>
  <c r="D19" i="9"/>
  <c r="D79" i="9" s="1"/>
  <c r="R79" i="9"/>
  <c r="R85" i="9" s="1"/>
  <c r="R25" i="9"/>
  <c r="F83" i="9"/>
  <c r="F85" i="9" s="1"/>
  <c r="D46" i="9"/>
  <c r="F56" i="9"/>
  <c r="D56" i="9" s="1"/>
  <c r="D23" i="9"/>
  <c r="D83" i="9" s="1"/>
  <c r="D20" i="8"/>
  <c r="D90" i="8" s="1"/>
  <c r="J83" i="8"/>
  <c r="J33" i="8"/>
  <c r="D31" i="8"/>
  <c r="D101" i="8"/>
  <c r="F33" i="8"/>
  <c r="F83" i="8"/>
  <c r="F103" i="8" s="1"/>
  <c r="D13" i="8"/>
  <c r="F90" i="8"/>
  <c r="L33" i="8"/>
  <c r="P83" i="8"/>
  <c r="P103" i="8" s="1"/>
  <c r="P33" i="8"/>
  <c r="F68" i="8"/>
  <c r="R83" i="8"/>
  <c r="R33" i="8"/>
  <c r="H83" i="8"/>
  <c r="H103" i="8" s="1"/>
  <c r="H33" i="8"/>
  <c r="J101" i="8"/>
  <c r="D47" i="8"/>
  <c r="D68" i="8" s="1"/>
  <c r="N83" i="8"/>
  <c r="N103" i="8" s="1"/>
  <c r="N33" i="8"/>
  <c r="G27" i="11"/>
  <c r="G15" i="11"/>
  <c r="D24" i="7"/>
  <c r="D11" i="7"/>
  <c r="L13" i="6"/>
  <c r="D13" i="6"/>
  <c r="L30" i="4"/>
  <c r="D38" i="4"/>
  <c r="G27" i="1" s="1"/>
  <c r="D40" i="2"/>
  <c r="R103" i="8" l="1"/>
  <c r="N85" i="9"/>
  <c r="D75" i="9"/>
  <c r="D85" i="9" s="1"/>
  <c r="D83" i="8"/>
  <c r="D103" i="8" s="1"/>
  <c r="D33" i="8"/>
  <c r="J103" i="8"/>
  <c r="L39" i="2"/>
  <c r="L21" i="3"/>
  <c r="L21" i="5" l="1"/>
  <c r="D20" i="5"/>
  <c r="G28" i="1" s="1"/>
  <c r="G30" i="1" s="1"/>
  <c r="D22" i="3"/>
  <c r="Q62" i="12"/>
  <c r="P62" i="12"/>
  <c r="O62" i="12"/>
  <c r="N62" i="12"/>
  <c r="M62" i="12"/>
  <c r="L62" i="12"/>
  <c r="R61" i="12"/>
  <c r="R60" i="12"/>
  <c r="R59" i="12"/>
  <c r="R58" i="12"/>
  <c r="R57" i="12"/>
  <c r="R56" i="12"/>
  <c r="R55" i="12"/>
  <c r="R54" i="12"/>
  <c r="R53" i="12"/>
  <c r="R52" i="12"/>
  <c r="R51" i="12"/>
  <c r="R50" i="12"/>
  <c r="R49" i="12"/>
  <c r="R48" i="12"/>
  <c r="R47" i="12"/>
  <c r="R46" i="12"/>
  <c r="R45" i="12"/>
  <c r="R44" i="12"/>
  <c r="R43" i="12"/>
  <c r="R42" i="12"/>
  <c r="R41" i="12"/>
  <c r="R40" i="12"/>
  <c r="R39" i="12"/>
  <c r="R38" i="12"/>
  <c r="R37" i="12"/>
  <c r="R36" i="12"/>
  <c r="R35" i="12"/>
  <c r="R34" i="12"/>
  <c r="R33" i="12"/>
  <c r="R32" i="12"/>
  <c r="R31" i="12"/>
  <c r="R30" i="12"/>
  <c r="R29" i="12"/>
  <c r="R28" i="12"/>
  <c r="R27" i="12"/>
  <c r="R26" i="12"/>
  <c r="R25" i="12"/>
  <c r="R24" i="12"/>
  <c r="R23" i="12"/>
  <c r="R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62" i="12" s="1"/>
  <c r="E27" i="11" l="1"/>
  <c r="D27" i="11"/>
  <c r="C25" i="11"/>
  <c r="B25" i="11"/>
  <c r="C24" i="11"/>
  <c r="B24" i="11"/>
  <c r="C23" i="11"/>
  <c r="B23" i="11"/>
  <c r="C22" i="11"/>
  <c r="B22" i="11"/>
  <c r="C21" i="11"/>
  <c r="B21" i="11"/>
  <c r="B19" i="11"/>
  <c r="E15" i="11"/>
  <c r="D13" i="11"/>
  <c r="C13" i="11"/>
  <c r="B13" i="11"/>
  <c r="D12" i="11"/>
  <c r="C12" i="11"/>
  <c r="B12" i="11"/>
  <c r="C11" i="11"/>
  <c r="B11" i="11"/>
  <c r="C10" i="11"/>
  <c r="B10" i="11"/>
  <c r="C9" i="11"/>
  <c r="B9" i="11"/>
  <c r="C8" i="11"/>
  <c r="B8" i="11"/>
  <c r="C7" i="11"/>
  <c r="B7" i="11"/>
  <c r="C6" i="11"/>
  <c r="B6" i="11"/>
  <c r="C15" i="11" l="1"/>
  <c r="B15" i="11"/>
  <c r="D15" i="11"/>
  <c r="C27" i="11"/>
  <c r="B27" i="11"/>
  <c r="E24" i="1"/>
  <c r="E25" i="1"/>
  <c r="E26" i="1"/>
  <c r="D25" i="1"/>
  <c r="D26" i="1"/>
  <c r="D24" i="1"/>
  <c r="C24" i="7"/>
  <c r="C11" i="7"/>
  <c r="C13" i="6"/>
  <c r="K13" i="6"/>
  <c r="K30" i="4"/>
  <c r="C38" i="4"/>
  <c r="E27" i="1" l="1"/>
  <c r="F24" i="1"/>
  <c r="F26" i="1"/>
  <c r="F25" i="1"/>
  <c r="K21" i="5"/>
  <c r="C20" i="5"/>
  <c r="K21" i="3"/>
  <c r="C22" i="3"/>
  <c r="K39" i="2"/>
  <c r="C40" i="2"/>
  <c r="D27" i="1"/>
  <c r="F27" i="1" s="1"/>
  <c r="D28" i="1" l="1"/>
  <c r="E28" i="1"/>
  <c r="E30" i="1" s="1"/>
  <c r="D30" i="1" l="1"/>
  <c r="F28" i="1"/>
  <c r="F30" i="1" s="1"/>
</calcChain>
</file>

<file path=xl/sharedStrings.xml><?xml version="1.0" encoding="utf-8"?>
<sst xmlns="http://schemas.openxmlformats.org/spreadsheetml/2006/main" count="2449" uniqueCount="1060">
  <si>
    <t>VIWAPA - MFR5</t>
  </si>
  <si>
    <t>Executive Branch of Government</t>
  </si>
  <si>
    <t xml:space="preserve">Electric Account Receivable </t>
  </si>
  <si>
    <t>Group Code</t>
  </si>
  <si>
    <t>Department</t>
  </si>
  <si>
    <t>DEPARTMENT OF FINANCE (ST. Lights)</t>
  </si>
  <si>
    <t>ST25</t>
  </si>
  <si>
    <t>WASTE MANAGEMENT</t>
  </si>
  <si>
    <t>ST40</t>
  </si>
  <si>
    <t>EDUCATION</t>
  </si>
  <si>
    <t>ST47</t>
  </si>
  <si>
    <t>HUMAN SERVICES</t>
  </si>
  <si>
    <t>ST32</t>
  </si>
  <si>
    <t>PROPERTY &amp; PROCUREMENT</t>
  </si>
  <si>
    <t>ST49</t>
  </si>
  <si>
    <t>PLANNING &amp; NATL RESOURCES</t>
  </si>
  <si>
    <t>ST14</t>
  </si>
  <si>
    <t>FIRE SERVICES</t>
  </si>
  <si>
    <t>ST36</t>
  </si>
  <si>
    <t>HEALTH</t>
  </si>
  <si>
    <t>ST20</t>
  </si>
  <si>
    <t>VITEMA OFF. OF ADJ GEN</t>
  </si>
  <si>
    <t>ST50</t>
  </si>
  <si>
    <t>POLICE</t>
  </si>
  <si>
    <t>ST60</t>
  </si>
  <si>
    <t>PUBLIC WORKS</t>
  </si>
  <si>
    <t>ST29</t>
  </si>
  <si>
    <t>INFO TECHNOLOGY OFFICE</t>
  </si>
  <si>
    <t>ST27</t>
  </si>
  <si>
    <t>INTERNAL REV. BUREAU</t>
  </si>
  <si>
    <t>ST24</t>
  </si>
  <si>
    <t>JUSTICE DEPARTMENT</t>
  </si>
  <si>
    <t>ST21</t>
  </si>
  <si>
    <t>LT. GOVERNOR'S OFFICE</t>
  </si>
  <si>
    <t>ST65</t>
  </si>
  <si>
    <t>HOUSING, PARKS &amp; REC.</t>
  </si>
  <si>
    <t>ST11</t>
  </si>
  <si>
    <t>OFFICE OF THE GOVERNOR</t>
  </si>
  <si>
    <t>ST18</t>
  </si>
  <si>
    <t>ARMY NATL GUARD-ADJGEN</t>
  </si>
  <si>
    <t>ST06</t>
  </si>
  <si>
    <t>SUPERVISOR OF ELECTIONS</t>
  </si>
  <si>
    <t>ST12</t>
  </si>
  <si>
    <t>MGMT &amp; BUDGET OFFICE</t>
  </si>
  <si>
    <t>ST26</t>
  </si>
  <si>
    <t>LIC. &amp; CONSUMR AFFAIRS</t>
  </si>
  <si>
    <t>ST30</t>
  </si>
  <si>
    <t>FINANCE</t>
  </si>
  <si>
    <t>ST55</t>
  </si>
  <si>
    <t>BUREAU OF MOTOR VEHICLE</t>
  </si>
  <si>
    <t>ST09</t>
  </si>
  <si>
    <t>BOARD OF EDUCATION</t>
  </si>
  <si>
    <t>ST28</t>
  </si>
  <si>
    <t>AUDIT AND CONTROL, BUREAU</t>
  </si>
  <si>
    <t>ST75</t>
  </si>
  <si>
    <t>DEPARTMENT OF AGRICULTURE</t>
  </si>
  <si>
    <t>ST76</t>
  </si>
  <si>
    <t>TOURISM DEPARTMENT</t>
  </si>
  <si>
    <t>ST19</t>
  </si>
  <si>
    <t>VETERANS AFFAIRS</t>
  </si>
  <si>
    <t>ST13</t>
  </si>
  <si>
    <t>PERSONNEL</t>
  </si>
  <si>
    <t>ST36A</t>
  </si>
  <si>
    <t>HOSP. FACILITIES BOARD</t>
  </si>
  <si>
    <t>ST74</t>
  </si>
  <si>
    <t>ECONOMIC DEVELOPMENT &amp; AG</t>
  </si>
  <si>
    <t>ST81</t>
  </si>
  <si>
    <t>LABOR</t>
  </si>
  <si>
    <t>ST22</t>
  </si>
  <si>
    <t>BUREAU OF CORRECTIONS</t>
  </si>
  <si>
    <t>Department of Finance</t>
  </si>
  <si>
    <t>SC25</t>
  </si>
  <si>
    <t>SC40</t>
  </si>
  <si>
    <t>SC36</t>
  </si>
  <si>
    <t>SC47</t>
  </si>
  <si>
    <t>SC50</t>
  </si>
  <si>
    <t>SC18</t>
  </si>
  <si>
    <t>SC22</t>
  </si>
  <si>
    <t>SC60</t>
  </si>
  <si>
    <t>SC11</t>
  </si>
  <si>
    <t>SC14</t>
  </si>
  <si>
    <t>SC49</t>
  </si>
  <si>
    <t>SC24</t>
  </si>
  <si>
    <t>SC32</t>
  </si>
  <si>
    <t>SC65</t>
  </si>
  <si>
    <t>SC30</t>
  </si>
  <si>
    <t>SC29</t>
  </si>
  <si>
    <t>SC75</t>
  </si>
  <si>
    <t>SC21</t>
  </si>
  <si>
    <t>SC55</t>
  </si>
  <si>
    <t>SC20</t>
  </si>
  <si>
    <t>SC09</t>
  </si>
  <si>
    <t>SC26</t>
  </si>
  <si>
    <t>LIC. &amp; CONSUMER AFFAIRS</t>
  </si>
  <si>
    <t>SC74</t>
  </si>
  <si>
    <t>SC19</t>
  </si>
  <si>
    <t>SC13</t>
  </si>
  <si>
    <t>SC28</t>
  </si>
  <si>
    <t>SC12</t>
  </si>
  <si>
    <t>SC36A</t>
  </si>
  <si>
    <t>SC27</t>
  </si>
  <si>
    <t>SC08</t>
  </si>
  <si>
    <t>BOARD OF ELECTIONS</t>
  </si>
  <si>
    <t>SC81</t>
  </si>
  <si>
    <t>Semi Autonomous Agencies</t>
  </si>
  <si>
    <t>STI36</t>
  </si>
  <si>
    <t>HOSPITAL FACILITIES BOARD</t>
  </si>
  <si>
    <t>STI82</t>
  </si>
  <si>
    <t>PORT AUTHORITY</t>
  </si>
  <si>
    <t>STI04</t>
  </si>
  <si>
    <t>UNIVERSITY OF THE VI</t>
  </si>
  <si>
    <t>STI02</t>
  </si>
  <si>
    <t>SUPERIOR COURT OF THE VI</t>
  </si>
  <si>
    <t>STI05</t>
  </si>
  <si>
    <t>GOVT EMPLOYEES RETIRE SYS</t>
  </si>
  <si>
    <t>STI10</t>
  </si>
  <si>
    <t>HOUSING AUTHORITY</t>
  </si>
  <si>
    <t>STI33</t>
  </si>
  <si>
    <t>SUPREME COURT</t>
  </si>
  <si>
    <t>STI03</t>
  </si>
  <si>
    <t>VI PUBLIC FINANCE AUTH.</t>
  </si>
  <si>
    <t>STI62</t>
  </si>
  <si>
    <t>HOUSING FINANCE AUTHORITY</t>
  </si>
  <si>
    <t>STI01</t>
  </si>
  <si>
    <t>LEGISLATURE</t>
  </si>
  <si>
    <t>STI31</t>
  </si>
  <si>
    <t>LOTTERY, V.I.</t>
  </si>
  <si>
    <t>STI35</t>
  </si>
  <si>
    <t>PUBLIC T. V. SYSTEM</t>
  </si>
  <si>
    <t>STI84</t>
  </si>
  <si>
    <t>VOCATIONL EDUCATION BOARD</t>
  </si>
  <si>
    <t>STI85</t>
  </si>
  <si>
    <t>ECONOMIC DEVEL AUTHORITY</t>
  </si>
  <si>
    <t>STI83</t>
  </si>
  <si>
    <t>MAGENS BAY AUTHORITY</t>
  </si>
  <si>
    <t>SCI36</t>
  </si>
  <si>
    <t>SCI04</t>
  </si>
  <si>
    <t>SCI82</t>
  </si>
  <si>
    <t>SCI05</t>
  </si>
  <si>
    <t>SCI62</t>
  </si>
  <si>
    <t>SCI02</t>
  </si>
  <si>
    <t>SCI10</t>
  </si>
  <si>
    <t>SCI33</t>
  </si>
  <si>
    <t>SCI01</t>
  </si>
  <si>
    <t>SCI35</t>
  </si>
  <si>
    <t>SCI85</t>
  </si>
  <si>
    <t>SCI03</t>
  </si>
  <si>
    <t>SCI31</t>
  </si>
  <si>
    <t>SCI84</t>
  </si>
  <si>
    <t xml:space="preserve">Water Account Receivable </t>
  </si>
  <si>
    <t>Private Sector</t>
  </si>
  <si>
    <t>Class of Service</t>
  </si>
  <si>
    <t>142-08</t>
  </si>
  <si>
    <t>Security Lite</t>
  </si>
  <si>
    <t>142-01</t>
  </si>
  <si>
    <t>Residential</t>
  </si>
  <si>
    <t>142-02</t>
  </si>
  <si>
    <t>Commercial</t>
  </si>
  <si>
    <t>142-03</t>
  </si>
  <si>
    <t>Large power</t>
  </si>
  <si>
    <t>142-13</t>
  </si>
  <si>
    <t>Curtiable</t>
  </si>
  <si>
    <t>142-12</t>
  </si>
  <si>
    <t>Primary Services</t>
  </si>
  <si>
    <t xml:space="preserve"> -   </t>
  </si>
  <si>
    <t>June 30, 2019
Balance</t>
  </si>
  <si>
    <t>142-07</t>
  </si>
  <si>
    <t>Incentive</t>
  </si>
  <si>
    <t>VIRGIN ISLANDS WATER AND POWER AUTHORITY</t>
  </si>
  <si>
    <t>MFR 5 -ACCOUNT RECEIVABLE BALANCE</t>
  </si>
  <si>
    <t>SUMMARY</t>
  </si>
  <si>
    <t>Electric System</t>
  </si>
  <si>
    <t>FY19
December</t>
  </si>
  <si>
    <t>SECURITY LITE</t>
  </si>
  <si>
    <t>RESIDENTIAL</t>
  </si>
  <si>
    <t>COMMERCIAL</t>
  </si>
  <si>
    <t>LARGE  POWER</t>
  </si>
  <si>
    <t>PRIMARY SERVICES</t>
  </si>
  <si>
    <t>CURTAILABLE</t>
  </si>
  <si>
    <t>ELECTRIC CENTRAL GOVT</t>
  </si>
  <si>
    <t>ELECTRIC SEMI AUTONOMOUS AGENCIES</t>
  </si>
  <si>
    <t>Total Electric System Receivable</t>
  </si>
  <si>
    <t>WATER SYSTEM</t>
  </si>
  <si>
    <t>INCENTIVE</t>
  </si>
  <si>
    <t>WATER CENTRAL GOVT</t>
  </si>
  <si>
    <t>WATER SEMI AUTONOMOUS AGENCIES</t>
  </si>
  <si>
    <t>Total Water System Receivable</t>
  </si>
  <si>
    <t>VI WATER AND POWER AUTHORITY</t>
  </si>
  <si>
    <t>AGING  OF  ACCOUNTS  RECEIVABLE  -  ELECTRIC  SUMMARY</t>
  </si>
  <si>
    <t>AGESUM98.WK4</t>
  </si>
  <si>
    <t>BALANCE</t>
  </si>
  <si>
    <t>CURRENT</t>
  </si>
  <si>
    <t>31-60</t>
  </si>
  <si>
    <t>61-90</t>
  </si>
  <si>
    <t>91-180</t>
  </si>
  <si>
    <t>181-270</t>
  </si>
  <si>
    <t>Over 270</t>
  </si>
  <si>
    <t>Over 360</t>
  </si>
  <si>
    <t>ISLAND  -  ST.  CROIX</t>
  </si>
  <si>
    <t>DUE</t>
  </si>
  <si>
    <t>MONTH</t>
  </si>
  <si>
    <t>DAYS</t>
  </si>
  <si>
    <t>142-11</t>
  </si>
  <si>
    <t xml:space="preserve"> </t>
  </si>
  <si>
    <t>142-04</t>
  </si>
  <si>
    <t>142-05</t>
  </si>
  <si>
    <t>PRIMARY SERVICES GOV'T</t>
  </si>
  <si>
    <t>142-15</t>
  </si>
  <si>
    <t>TOTAL VI GOV'T</t>
  </si>
  <si>
    <t>142-06</t>
  </si>
  <si>
    <t>TOTAL  OTHER  GOV'T</t>
  </si>
  <si>
    <t>RETURN  CHECK</t>
  </si>
  <si>
    <t>142-09</t>
  </si>
  <si>
    <t>ELECTRIC MISC.</t>
  </si>
  <si>
    <t>142-10</t>
  </si>
  <si>
    <t>CURTIALBLE</t>
  </si>
  <si>
    <t>RECURRING CHARGES</t>
  </si>
  <si>
    <t>142-14</t>
  </si>
  <si>
    <t>TOTAL  PRIVATE  SECT</t>
  </si>
  <si>
    <t xml:space="preserve">    ISLAND  TOTAL</t>
  </si>
  <si>
    <t>VI  WATER  AND  POWER  AUTHORITY</t>
  </si>
  <si>
    <t>ISLAND  -  ST.  THOMAS</t>
  </si>
  <si>
    <t>ELECTRIC MISC</t>
  </si>
  <si>
    <t>PRIMARY SERVICE</t>
  </si>
  <si>
    <t>ISLAND  -  COMBINED</t>
  </si>
  <si>
    <t>RETURN CHECK</t>
  </si>
  <si>
    <t>TOTAL</t>
  </si>
  <si>
    <t>OVER 30</t>
  </si>
  <si>
    <t>OVER 60</t>
  </si>
  <si>
    <t>OVER 90</t>
  </si>
  <si>
    <t>OVER 180</t>
  </si>
  <si>
    <t xml:space="preserve"> OVER 270</t>
  </si>
  <si>
    <t xml:space="preserve"> OVER 360</t>
  </si>
  <si>
    <t>AC</t>
  </si>
  <si>
    <t>STC CURT/SVC LT CHG</t>
  </si>
  <si>
    <t>AE</t>
  </si>
  <si>
    <t>STC PRIM/GOVT BASE</t>
  </si>
  <si>
    <t>AF</t>
  </si>
  <si>
    <t>STC PRIM/GOVT LEAC</t>
  </si>
  <si>
    <t>AG</t>
  </si>
  <si>
    <t xml:space="preserve">STC PRIM/GOVT LT CHG </t>
  </si>
  <si>
    <t>AH</t>
  </si>
  <si>
    <t>STC PRIM/GOVT INS SUR</t>
  </si>
  <si>
    <t>BA</t>
  </si>
  <si>
    <t>STT CURT/SVC BASE</t>
  </si>
  <si>
    <t>BB</t>
  </si>
  <si>
    <t>STT CURT/SVC LEAC</t>
  </si>
  <si>
    <t>BC</t>
  </si>
  <si>
    <t>STT CURT/SVC LT CHG</t>
  </si>
  <si>
    <t>BD</t>
  </si>
  <si>
    <t>STT CURT/SVC INS SUR</t>
  </si>
  <si>
    <t>BE</t>
  </si>
  <si>
    <t>STT PRIM/GOVT BASE</t>
  </si>
  <si>
    <t>BF</t>
  </si>
  <si>
    <t>STT PRIM/GOVT LEAC</t>
  </si>
  <si>
    <t>BG</t>
  </si>
  <si>
    <t>STT PRIM/GOVT LT CHG</t>
  </si>
  <si>
    <t>BH</t>
  </si>
  <si>
    <t>STT PRIM/GOV INS SUR</t>
  </si>
  <si>
    <t>CA</t>
  </si>
  <si>
    <t>STC RES ASBESTOS SUR</t>
  </si>
  <si>
    <t>CB</t>
  </si>
  <si>
    <t>STC COM ABESTS SUR</t>
  </si>
  <si>
    <t>CC</t>
  </si>
  <si>
    <t>STC LP ASBESTO SUR</t>
  </si>
  <si>
    <t>CD</t>
  </si>
  <si>
    <t>STC OG LP ASBES SUR</t>
  </si>
  <si>
    <t>CE</t>
  </si>
  <si>
    <t>STC OG SL ASBES SUR</t>
  </si>
  <si>
    <t>CF</t>
  </si>
  <si>
    <t>STC OG  ASBEST SUR</t>
  </si>
  <si>
    <t>CG</t>
  </si>
  <si>
    <t>STC S/L ASBESTO SUR</t>
  </si>
  <si>
    <t>CH</t>
  </si>
  <si>
    <t>STC VG LP ASBEST SUR</t>
  </si>
  <si>
    <t>CI</t>
  </si>
  <si>
    <t>STC VG S/L ABESTO SUR</t>
  </si>
  <si>
    <t>CJ</t>
  </si>
  <si>
    <t>STC VG ASBES SUR</t>
  </si>
  <si>
    <t>CK</t>
  </si>
  <si>
    <t>STC RES STR LGHT SUR</t>
  </si>
  <si>
    <t>CL</t>
  </si>
  <si>
    <t>STC COM STR LGHT SUR</t>
  </si>
  <si>
    <t>CM</t>
  </si>
  <si>
    <t>STC LP STR LGHT SUR</t>
  </si>
  <si>
    <t>CN</t>
  </si>
  <si>
    <t>STC OG LP ST LGHT SUR</t>
  </si>
  <si>
    <t>CO</t>
  </si>
  <si>
    <t>STC OG SL ST LGHT SUR</t>
  </si>
  <si>
    <t>CP</t>
  </si>
  <si>
    <t>STC OG ST LGHT SUR</t>
  </si>
  <si>
    <t>CQ</t>
  </si>
  <si>
    <t>STC SL ST LGHT SUR</t>
  </si>
  <si>
    <t>CR</t>
  </si>
  <si>
    <t>STC VG LP ST LGHT SUR</t>
  </si>
  <si>
    <t>CS</t>
  </si>
  <si>
    <t>STC VL SL ST LGHT SUR</t>
  </si>
  <si>
    <t>CT</t>
  </si>
  <si>
    <t>STC VI GV ST LGHT SUR</t>
  </si>
  <si>
    <t>CU</t>
  </si>
  <si>
    <t>STC PRIM ST. LGHT SUR</t>
  </si>
  <si>
    <t>C0</t>
  </si>
  <si>
    <t>STC RES ERI SURCHG</t>
  </si>
  <si>
    <t>STC COMM ERI SUR</t>
  </si>
  <si>
    <t>C2</t>
  </si>
  <si>
    <t>STC LP  ERI SUR</t>
  </si>
  <si>
    <t>C3</t>
  </si>
  <si>
    <t>STC OG LP ER I SUR</t>
  </si>
  <si>
    <t>C4</t>
  </si>
  <si>
    <t>STC OG SL ERI SUR</t>
  </si>
  <si>
    <t>C5</t>
  </si>
  <si>
    <t>STC OTH GV ERI SUR</t>
  </si>
  <si>
    <t>C6</t>
  </si>
  <si>
    <t>STC S/L ERI SURCHG</t>
  </si>
  <si>
    <t>C7</t>
  </si>
  <si>
    <t>STC  VG LP ERI SURC</t>
  </si>
  <si>
    <t>C8</t>
  </si>
  <si>
    <t>STC VG ERI SURCH</t>
  </si>
  <si>
    <t>C9</t>
  </si>
  <si>
    <t>STC VI GV ERI SURCH</t>
  </si>
  <si>
    <t>E1</t>
  </si>
  <si>
    <t>STC RECURRING CHARGE</t>
  </si>
  <si>
    <t>E2</t>
  </si>
  <si>
    <t>STT RECURRING CHG</t>
  </si>
  <si>
    <t>E3</t>
  </si>
  <si>
    <t>STC INTEREST REFUND</t>
  </si>
  <si>
    <t>E4</t>
  </si>
  <si>
    <t>STT INTEREST REFUND</t>
  </si>
  <si>
    <t>FA</t>
  </si>
  <si>
    <t>STC RES RFM</t>
  </si>
  <si>
    <t>FB</t>
  </si>
  <si>
    <t>STC COMM RFM</t>
  </si>
  <si>
    <t>FC</t>
  </si>
  <si>
    <t>STC LP RFM</t>
  </si>
  <si>
    <t>FD</t>
  </si>
  <si>
    <t>STC OG LP RFM</t>
  </si>
  <si>
    <t>FE</t>
  </si>
  <si>
    <t>STC OG SL RFM</t>
  </si>
  <si>
    <t>FF</t>
  </si>
  <si>
    <t>STC OTH GV RFM</t>
  </si>
  <si>
    <t>FG</t>
  </si>
  <si>
    <t>STC SL RFM</t>
  </si>
  <si>
    <t>FH</t>
  </si>
  <si>
    <t>STC VG LP RFM</t>
  </si>
  <si>
    <t>FI</t>
  </si>
  <si>
    <t>STC VG SL RFM</t>
  </si>
  <si>
    <t>FJ</t>
  </si>
  <si>
    <t>STC VI GOV RFM</t>
  </si>
  <si>
    <t>FK</t>
  </si>
  <si>
    <t>STT RES RFM</t>
  </si>
  <si>
    <t>FL</t>
  </si>
  <si>
    <t>STT COMM RFM</t>
  </si>
  <si>
    <t>FM</t>
  </si>
  <si>
    <t>STT LP RFM</t>
  </si>
  <si>
    <t>FN</t>
  </si>
  <si>
    <t>STT OG LP RFM</t>
  </si>
  <si>
    <t>FO</t>
  </si>
  <si>
    <t>STT OG SL RFM</t>
  </si>
  <si>
    <t>FP</t>
  </si>
  <si>
    <t>STT OTH GV RFM</t>
  </si>
  <si>
    <t>FQ</t>
  </si>
  <si>
    <t>STT SL RFM</t>
  </si>
  <si>
    <t>FR</t>
  </si>
  <si>
    <t>STT VG LP RFM</t>
  </si>
  <si>
    <t>FS</t>
  </si>
  <si>
    <t>STT VG SL RFM</t>
  </si>
  <si>
    <t>FT</t>
  </si>
  <si>
    <t>STT VI GOV RFM</t>
  </si>
  <si>
    <t>FU</t>
  </si>
  <si>
    <t>STC PRIM/SVC RFM</t>
  </si>
  <si>
    <t>FV</t>
  </si>
  <si>
    <t>STT PRIM/SVC RFM</t>
  </si>
  <si>
    <t>F1</t>
  </si>
  <si>
    <t>STC PRIM/GOVT RFM</t>
  </si>
  <si>
    <t>F2</t>
  </si>
  <si>
    <t>STT PRIM/GOVT RFM</t>
  </si>
  <si>
    <t>F3</t>
  </si>
  <si>
    <t>STC CURT/SVC RFM</t>
  </si>
  <si>
    <t>F4</t>
  </si>
  <si>
    <t>STT CURT/SVC RFM</t>
  </si>
  <si>
    <t>LA</t>
  </si>
  <si>
    <t>STC RES LINE LOSS</t>
  </si>
  <si>
    <t>LB</t>
  </si>
  <si>
    <t>STC COMM LINE LOSS</t>
  </si>
  <si>
    <t>LC</t>
  </si>
  <si>
    <t>STC LP LINE LOSS</t>
  </si>
  <si>
    <t>LD</t>
  </si>
  <si>
    <t>STC OG LP LINE LOSS</t>
  </si>
  <si>
    <t>LE</t>
  </si>
  <si>
    <t>STC OG SL LINE LOSS</t>
  </si>
  <si>
    <t>LF</t>
  </si>
  <si>
    <t>STC OG LINE LOSS</t>
  </si>
  <si>
    <t>LG</t>
  </si>
  <si>
    <t>STC SL LINE LOSS</t>
  </si>
  <si>
    <t>LH</t>
  </si>
  <si>
    <t>STC VG LP LINE LOSS</t>
  </si>
  <si>
    <t>LI</t>
  </si>
  <si>
    <t>STC VG SL LINE LOSS</t>
  </si>
  <si>
    <t>LJ</t>
  </si>
  <si>
    <t>STC VI GOV LINE LOSS</t>
  </si>
  <si>
    <t>LK</t>
  </si>
  <si>
    <t>STT RES LINE LOSS</t>
  </si>
  <si>
    <t>LL</t>
  </si>
  <si>
    <t>STT COMM LINE LOSS</t>
  </si>
  <si>
    <t>LM</t>
  </si>
  <si>
    <t>STT LP LINE LOSS</t>
  </si>
  <si>
    <t>LN</t>
  </si>
  <si>
    <t>STT OG LP LINE LOSS</t>
  </si>
  <si>
    <t>LO</t>
  </si>
  <si>
    <t>STT OG SL INE LOSS</t>
  </si>
  <si>
    <t>LP</t>
  </si>
  <si>
    <t>STT OG LINE LOSS</t>
  </si>
  <si>
    <t>LQ</t>
  </si>
  <si>
    <t>STT SL LINE LOSS</t>
  </si>
  <si>
    <t>LR</t>
  </si>
  <si>
    <t>STT VG LP LINE LOSS</t>
  </si>
  <si>
    <t>LS</t>
  </si>
  <si>
    <t>STT VG SL LINE LOSS</t>
  </si>
  <si>
    <t>LT</t>
  </si>
  <si>
    <t>STT VI GOV LINE LOSS</t>
  </si>
  <si>
    <t>LU</t>
  </si>
  <si>
    <t>STC PR SV LINE LOSS</t>
  </si>
  <si>
    <t>LV</t>
  </si>
  <si>
    <t>STT PR SV LINE LOSS</t>
  </si>
  <si>
    <t>L2</t>
  </si>
  <si>
    <t>STT CUR/SV LINE LOSS</t>
  </si>
  <si>
    <t>L3</t>
  </si>
  <si>
    <t>STC PRIM/ GOVT LINE LOSS</t>
  </si>
  <si>
    <t>L4</t>
  </si>
  <si>
    <t>STT PRIM/GOV LINE LO</t>
  </si>
  <si>
    <t>MA</t>
  </si>
  <si>
    <t>STC RES MAINT SURCH</t>
  </si>
  <si>
    <t>MB</t>
  </si>
  <si>
    <t>STC COMM MAIN SURCH</t>
  </si>
  <si>
    <t>MC</t>
  </si>
  <si>
    <t>STC LP MAIN SURCH</t>
  </si>
  <si>
    <t>MD</t>
  </si>
  <si>
    <t>STC OG LP MAIN SURCH</t>
  </si>
  <si>
    <t>ME</t>
  </si>
  <si>
    <t>STC OG SL MAIN SURCH</t>
  </si>
  <si>
    <t>MF</t>
  </si>
  <si>
    <t>STC OTH GV MAIN SURCH</t>
  </si>
  <si>
    <t>MG</t>
  </si>
  <si>
    <t>STC SL MAIN SURCH</t>
  </si>
  <si>
    <t>MH</t>
  </si>
  <si>
    <t>STC VG LP MAIN SURC</t>
  </si>
  <si>
    <t>MI</t>
  </si>
  <si>
    <t>STC VG SL MAIN SURC</t>
  </si>
  <si>
    <t>MJ</t>
  </si>
  <si>
    <t>STC VI GOV MAIN SURC</t>
  </si>
  <si>
    <t>MK</t>
  </si>
  <si>
    <t>STT RES MAIN SURCHG</t>
  </si>
  <si>
    <t>ML</t>
  </si>
  <si>
    <t>STT COMM MAIN SURCHG</t>
  </si>
  <si>
    <t>MM</t>
  </si>
  <si>
    <t>STT LP MAIN SURCHG</t>
  </si>
  <si>
    <t>MN</t>
  </si>
  <si>
    <t>STT OG LP MAIN SURCH</t>
  </si>
  <si>
    <t>MO</t>
  </si>
  <si>
    <t>STT OG SL MAIN SURCH</t>
  </si>
  <si>
    <t>MP</t>
  </si>
  <si>
    <t>STT OTH GV MAIN SURC</t>
  </si>
  <si>
    <t>MQ</t>
  </si>
  <si>
    <t>STT SL MAIN SURCH</t>
  </si>
  <si>
    <t>MR</t>
  </si>
  <si>
    <t>STT VI GOVT LP MAIN</t>
  </si>
  <si>
    <t>MS</t>
  </si>
  <si>
    <t>STT VI GOV SL MAIN</t>
  </si>
  <si>
    <t>MT</t>
  </si>
  <si>
    <t>STT VI GOVT MAIN SUR</t>
  </si>
  <si>
    <t>MU</t>
  </si>
  <si>
    <t>STC PRIM/SVC MAIN SU</t>
  </si>
  <si>
    <t>MV</t>
  </si>
  <si>
    <t>STT PRIM MAIN SURCH</t>
  </si>
  <si>
    <t>M2</t>
  </si>
  <si>
    <t>STT CURT MAIN SURCH</t>
  </si>
  <si>
    <t>M3</t>
  </si>
  <si>
    <t>STC PRIM/GOV MAIN SU</t>
  </si>
  <si>
    <t>M4</t>
  </si>
  <si>
    <t>STT PRIM/GOV MAIN SU</t>
  </si>
  <si>
    <t>OA</t>
  </si>
  <si>
    <t>STC RES OPEB SURCH</t>
  </si>
  <si>
    <t>OB</t>
  </si>
  <si>
    <t>STC COMM OPEB SURCH</t>
  </si>
  <si>
    <t>OC</t>
  </si>
  <si>
    <t>STC LP OPEB SURCH</t>
  </si>
  <si>
    <t>OD</t>
  </si>
  <si>
    <t>STC OG LP OPEB SURCH</t>
  </si>
  <si>
    <t>OE</t>
  </si>
  <si>
    <t>STC OG SL OPEB SURCH</t>
  </si>
  <si>
    <t>OF</t>
  </si>
  <si>
    <t>STC OTH GOV OPEB SUR</t>
  </si>
  <si>
    <t>OG</t>
  </si>
  <si>
    <t>STC SL OPEB SURCH</t>
  </si>
  <si>
    <t>OH</t>
  </si>
  <si>
    <t>STC VG LP OPEB</t>
  </si>
  <si>
    <t>OI</t>
  </si>
  <si>
    <t>STC VG SL OPEB SURC</t>
  </si>
  <si>
    <t>OJ</t>
  </si>
  <si>
    <t>STC VI GOV OPEB SURC</t>
  </si>
  <si>
    <t>OK</t>
  </si>
  <si>
    <t>STT RES OPEB SURG</t>
  </si>
  <si>
    <t>OL</t>
  </si>
  <si>
    <t>STT COMM OPEB SURCH</t>
  </si>
  <si>
    <t>OM</t>
  </si>
  <si>
    <t>STT LP OPEB SURCH</t>
  </si>
  <si>
    <t>ON</t>
  </si>
  <si>
    <t>STT OG LP OPEB SURCH</t>
  </si>
  <si>
    <t>OO</t>
  </si>
  <si>
    <t>STT OG SL OPEB SURCH</t>
  </si>
  <si>
    <t>OP</t>
  </si>
  <si>
    <t>STT OTH GV OPEB SURC</t>
  </si>
  <si>
    <t>OQ</t>
  </si>
  <si>
    <t>STT SL OPEB SURCH</t>
  </si>
  <si>
    <t>OR</t>
  </si>
  <si>
    <t>STT VI GOVT LP OPEB</t>
  </si>
  <si>
    <t>OS</t>
  </si>
  <si>
    <t>STT VI GOVT SL OPEB</t>
  </si>
  <si>
    <t>OT</t>
  </si>
  <si>
    <t>STT VI GOVT OPEB SUR</t>
  </si>
  <si>
    <t>OU</t>
  </si>
  <si>
    <t>STC PRIM/SVC OPEB SU</t>
  </si>
  <si>
    <t>OV</t>
  </si>
  <si>
    <t>STT PRIMARY OPEB SUR</t>
  </si>
  <si>
    <t>O2</t>
  </si>
  <si>
    <t>STT CURT OPEB SURCHG</t>
  </si>
  <si>
    <t>O3</t>
  </si>
  <si>
    <t>STC PRIM/GOVT OPEB</t>
  </si>
  <si>
    <t>O4</t>
  </si>
  <si>
    <t xml:space="preserve">STT PRIM/GOV OPEB SU </t>
  </si>
  <si>
    <t>PA</t>
  </si>
  <si>
    <t>STC RES PILOT SURCHARGE</t>
  </si>
  <si>
    <t>PB</t>
  </si>
  <si>
    <t>STC COMM PILOT SURCHARGE</t>
  </si>
  <si>
    <t>PC</t>
  </si>
  <si>
    <t>STC LP PILOT SURCHARGE</t>
  </si>
  <si>
    <t>PD</t>
  </si>
  <si>
    <t>STC OG LP PILOT SURCHARGE</t>
  </si>
  <si>
    <t>PE</t>
  </si>
  <si>
    <t>STC OG SL PILOT SURCH</t>
  </si>
  <si>
    <t>PF</t>
  </si>
  <si>
    <t>STC OTH GV PILOT SURCHAR</t>
  </si>
  <si>
    <t>PG</t>
  </si>
  <si>
    <t>STC SL PILOT SURCHARGE</t>
  </si>
  <si>
    <t>PH</t>
  </si>
  <si>
    <t>STC VG LP PILOT SURCHARGE</t>
  </si>
  <si>
    <t>PI</t>
  </si>
  <si>
    <t>STC VG SL PILOT SURCHARGE</t>
  </si>
  <si>
    <t>PJ</t>
  </si>
  <si>
    <t>STC VI GOV PILOT SURCHARGE</t>
  </si>
  <si>
    <t>PK</t>
  </si>
  <si>
    <t>STT RES PILOT SURCHARGE</t>
  </si>
  <si>
    <t>PL</t>
  </si>
  <si>
    <t>STT COMM PILOT SURCHARGE</t>
  </si>
  <si>
    <t>PM</t>
  </si>
  <si>
    <t>STT LP PILOT SURCHARGE</t>
  </si>
  <si>
    <t>PN</t>
  </si>
  <si>
    <t>STT OG LP PILOT SURCHARGE</t>
  </si>
  <si>
    <t>PO</t>
  </si>
  <si>
    <t>STT OG SL PILOT SURCH</t>
  </si>
  <si>
    <t>PP</t>
  </si>
  <si>
    <t>STT OTH GV PILOT SURCHAR</t>
  </si>
  <si>
    <t>PQ</t>
  </si>
  <si>
    <t>STT SL PILOT SURCHARGE</t>
  </si>
  <si>
    <t>PR</t>
  </si>
  <si>
    <t>STT VG LP PILOT SURCHARGE</t>
  </si>
  <si>
    <t>PS</t>
  </si>
  <si>
    <t>STT VG SL PILOT SURCHARGE</t>
  </si>
  <si>
    <t>PT</t>
  </si>
  <si>
    <t>STT VI GOV PILOT SURCHARGE</t>
  </si>
  <si>
    <t>PU</t>
  </si>
  <si>
    <t>STC PRIM PILOT SURCH</t>
  </si>
  <si>
    <t>PV</t>
  </si>
  <si>
    <t>STT PRIM PILOT SURCH</t>
  </si>
  <si>
    <t>P2</t>
  </si>
  <si>
    <t>STT CUR/SVC PILOT</t>
  </si>
  <si>
    <t>P3</t>
  </si>
  <si>
    <t>STC PRIM/ GOVT PILOT</t>
  </si>
  <si>
    <t>P4</t>
  </si>
  <si>
    <t>STT PRIM/ GOVT PILOT</t>
  </si>
  <si>
    <t>RB</t>
  </si>
  <si>
    <t>STC EL RT CK FEE</t>
  </si>
  <si>
    <t>RC</t>
  </si>
  <si>
    <t>STC VICB ELE RTCK FEE</t>
  </si>
  <si>
    <t>RE</t>
  </si>
  <si>
    <t>STC WT RTCK FEE</t>
  </si>
  <si>
    <t>RH</t>
  </si>
  <si>
    <t>STT ELE RTCK FEE</t>
  </si>
  <si>
    <t>RK</t>
  </si>
  <si>
    <t>STT WT RT CK FEE</t>
  </si>
  <si>
    <t>TA</t>
  </si>
  <si>
    <t>STT RES ABESTOS SUR</t>
  </si>
  <si>
    <t>TB</t>
  </si>
  <si>
    <t>STT COMM ASBESTO SUR</t>
  </si>
  <si>
    <t>TC</t>
  </si>
  <si>
    <t>STT LP ASBESTO SUR</t>
  </si>
  <si>
    <t>TD</t>
  </si>
  <si>
    <t>STT OG LP ASBES SUR</t>
  </si>
  <si>
    <t>TE</t>
  </si>
  <si>
    <t>STT OG SL ASBES SUR</t>
  </si>
  <si>
    <t>TF</t>
  </si>
  <si>
    <t>STT OG ASBES SUR</t>
  </si>
  <si>
    <t>TG</t>
  </si>
  <si>
    <t>STT SL ASBES SUR</t>
  </si>
  <si>
    <t>TH</t>
  </si>
  <si>
    <t>STT VG LP ASBEST SUR</t>
  </si>
  <si>
    <t>TI</t>
  </si>
  <si>
    <t>STT VG S/L ABESTO SUR</t>
  </si>
  <si>
    <t>TJ</t>
  </si>
  <si>
    <t>STT VG  ASBES SUR</t>
  </si>
  <si>
    <t>TK</t>
  </si>
  <si>
    <t>STT RES STR LGHT SUR</t>
  </si>
  <si>
    <t>TL</t>
  </si>
  <si>
    <t>STT COM STR LGHT SUR</t>
  </si>
  <si>
    <t>TM</t>
  </si>
  <si>
    <t>STT LP STR LGHT SUR</t>
  </si>
  <si>
    <t>TN</t>
  </si>
  <si>
    <t>STT OG LP ST LGHT SUR</t>
  </si>
  <si>
    <t>TO</t>
  </si>
  <si>
    <t>STT OG SL ST LGHT SUR</t>
  </si>
  <si>
    <t xml:space="preserve">TP </t>
  </si>
  <si>
    <t>STT OG ST LGHT SUR</t>
  </si>
  <si>
    <t>TQ</t>
  </si>
  <si>
    <t>STT SL ST LGHT SUR</t>
  </si>
  <si>
    <t>TR</t>
  </si>
  <si>
    <t>STT VG LP ST LGHT SUR</t>
  </si>
  <si>
    <t>TS</t>
  </si>
  <si>
    <t>STT VL SL ST LGHT SUR</t>
  </si>
  <si>
    <t>TT</t>
  </si>
  <si>
    <t>STT VI GV ST LGHT SUR</t>
  </si>
  <si>
    <t>TU</t>
  </si>
  <si>
    <t>STT PRIM ST. LIGHT SUR</t>
  </si>
  <si>
    <t>T0</t>
  </si>
  <si>
    <t>STT RES ERI SURC</t>
  </si>
  <si>
    <t>T1</t>
  </si>
  <si>
    <t>STT COMM ERI SURCHG</t>
  </si>
  <si>
    <t>T2</t>
  </si>
  <si>
    <t>STT LP ERI SUR</t>
  </si>
  <si>
    <t>T3</t>
  </si>
  <si>
    <t>STT OG LP ERI SUR</t>
  </si>
  <si>
    <t>T4</t>
  </si>
  <si>
    <t>STT OG SL ERI SUR</t>
  </si>
  <si>
    <t>T5</t>
  </si>
  <si>
    <t>STT OG  ERI SUR</t>
  </si>
  <si>
    <t>T6</t>
  </si>
  <si>
    <t>STT SL ERI SUR</t>
  </si>
  <si>
    <t>T7</t>
  </si>
  <si>
    <t>STT VG LP ERI SUR</t>
  </si>
  <si>
    <t>T8</t>
  </si>
  <si>
    <t>STT VG SL ERI SUR</t>
  </si>
  <si>
    <t>T9</t>
  </si>
  <si>
    <t>STT VI GV ERI SUR</t>
  </si>
  <si>
    <t>WA</t>
  </si>
  <si>
    <t>STC RES WHR SUR</t>
  </si>
  <si>
    <t>WB</t>
  </si>
  <si>
    <t>STC COM WHR SUR</t>
  </si>
  <si>
    <t>WC</t>
  </si>
  <si>
    <t>STC LP WHR SUR</t>
  </si>
  <si>
    <t>WD</t>
  </si>
  <si>
    <t>STC OG LP WHR SUR</t>
  </si>
  <si>
    <t>WE</t>
  </si>
  <si>
    <t>STC OG SL WHB SUR</t>
  </si>
  <si>
    <t>WF</t>
  </si>
  <si>
    <t>STC OTH GV WHB SURC</t>
  </si>
  <si>
    <t>WG</t>
  </si>
  <si>
    <t>STC SL WHB SUR</t>
  </si>
  <si>
    <t>WH</t>
  </si>
  <si>
    <t>STC VG LP WHB SUR</t>
  </si>
  <si>
    <t>WI</t>
  </si>
  <si>
    <t>STC VG SL WHB SUR</t>
  </si>
  <si>
    <t>WJ</t>
  </si>
  <si>
    <t>STC VI GOV WHB SUR</t>
  </si>
  <si>
    <t>WK</t>
  </si>
  <si>
    <t>STT RES WHR SUR</t>
  </si>
  <si>
    <t>WL</t>
  </si>
  <si>
    <t>STT COM WHR SUR</t>
  </si>
  <si>
    <t>WM</t>
  </si>
  <si>
    <t>STT LP WHR SUR</t>
  </si>
  <si>
    <t>WN</t>
  </si>
  <si>
    <t>STT OG LP WHR SUR</t>
  </si>
  <si>
    <t>WO</t>
  </si>
  <si>
    <t>STT OG SL WHB SUR</t>
  </si>
  <si>
    <t>WP</t>
  </si>
  <si>
    <t>STT OTH GV WHB SURC</t>
  </si>
  <si>
    <t>WQ</t>
  </si>
  <si>
    <t>STT SL WHB SUR</t>
  </si>
  <si>
    <t>WR</t>
  </si>
  <si>
    <t>STT VG LP WHB SUR</t>
  </si>
  <si>
    <t>WS</t>
  </si>
  <si>
    <t>STT VG SL WHB SUR</t>
  </si>
  <si>
    <t>WT</t>
  </si>
  <si>
    <t>STT VI GOV WHB SUR</t>
  </si>
  <si>
    <t>WU</t>
  </si>
  <si>
    <t>STC PRIM WHB SUR</t>
  </si>
  <si>
    <t>WV</t>
  </si>
  <si>
    <t>STT PRIM WHB SUR</t>
  </si>
  <si>
    <t>STC WATER SL RES</t>
  </si>
  <si>
    <t>STC WATER SLS COMM</t>
  </si>
  <si>
    <t>STC WATER SLS OTH GOV</t>
  </si>
  <si>
    <t>STC WATER SLS VI GOV</t>
  </si>
  <si>
    <t>STC WATER WT RTCK FEE</t>
  </si>
  <si>
    <t>STC WATER MISC</t>
  </si>
  <si>
    <t>STC WT RES LEAC</t>
  </si>
  <si>
    <t>STC WT COMM LEAC</t>
  </si>
  <si>
    <t>STC WT OTH GV LEAC</t>
  </si>
  <si>
    <t>STC WT VI GV LEAC</t>
  </si>
  <si>
    <t>STC WATER SLC INCNTV</t>
  </si>
  <si>
    <t>STC WT INCENTV LEAC</t>
  </si>
  <si>
    <t>STC WT RES LT CHARG</t>
  </si>
  <si>
    <t>STC WT COMM LT CHARGE</t>
  </si>
  <si>
    <t>STC WT VIG LT CHARGE</t>
  </si>
  <si>
    <t>STC WT OG LT CHARGE</t>
  </si>
  <si>
    <t>STC WT INCENT LT CHARGE</t>
  </si>
  <si>
    <t>STC WT RES LINE SURC</t>
  </si>
  <si>
    <t>STC WT COMM LINE SUR</t>
  </si>
  <si>
    <t>OW</t>
  </si>
  <si>
    <t>STC WT CVIG LINE SURCH</t>
  </si>
  <si>
    <t>OX</t>
  </si>
  <si>
    <t>STC WT VIG LINE SURCH</t>
  </si>
  <si>
    <t>0Y</t>
  </si>
  <si>
    <t>STC WT INCENTV LN SUR</t>
  </si>
  <si>
    <t>BILLED DEPOSIT</t>
  </si>
  <si>
    <t>STC RES ENERGY BASE</t>
  </si>
  <si>
    <t>STC ELE RES LEAC</t>
  </si>
  <si>
    <t>STC RES LT CHARGE</t>
  </si>
  <si>
    <t>STC RES INS SURCH</t>
  </si>
  <si>
    <t>STC COMM ENERGY /BASE</t>
  </si>
  <si>
    <t>STC COMM LEAC</t>
  </si>
  <si>
    <t>STC COMM LT CHARGE</t>
  </si>
  <si>
    <t>STC COMM INS SURCHA</t>
  </si>
  <si>
    <t>STC LP ENERGY BASE</t>
  </si>
  <si>
    <t>1D</t>
  </si>
  <si>
    <t>STT CURT/ SVC BASE</t>
  </si>
  <si>
    <t>1E</t>
  </si>
  <si>
    <t>STT CURT/ SVC LEAC</t>
  </si>
  <si>
    <t>1F</t>
  </si>
  <si>
    <t>STT CURT/ SVC LT CHG</t>
  </si>
  <si>
    <t>1G</t>
  </si>
  <si>
    <t>STC PRIM/ GOVT BASE</t>
  </si>
  <si>
    <t>1H</t>
  </si>
  <si>
    <t>STC PRIM/ GOVT LEAC</t>
  </si>
  <si>
    <t>1I</t>
  </si>
  <si>
    <t>STC PRIM/ GOVT LT CHG</t>
  </si>
  <si>
    <t>1J</t>
  </si>
  <si>
    <t>1K</t>
  </si>
  <si>
    <t>1L</t>
  </si>
  <si>
    <t>STC LP LEAC</t>
  </si>
  <si>
    <t>STC LP INS LT CHARGE</t>
  </si>
  <si>
    <t>STC LP INS CHARGE</t>
  </si>
  <si>
    <t>STC OTH GOV LP ENGERY</t>
  </si>
  <si>
    <t>STC OTH GOV LP LEAC</t>
  </si>
  <si>
    <t>STC OTH GOV LP LT CH</t>
  </si>
  <si>
    <t>STC O/G  LP INS SURCH</t>
  </si>
  <si>
    <t>STC OTH GOV SL ENERGY</t>
  </si>
  <si>
    <t>STC OTH GOV SL LEAC</t>
  </si>
  <si>
    <t>STC OTH GOV SL LTCHRG</t>
  </si>
  <si>
    <t>STC OTH GOV SL INS SUR</t>
  </si>
  <si>
    <t>STC OTH SL INS SUR</t>
  </si>
  <si>
    <t>STC OTH  GOV LEAC</t>
  </si>
  <si>
    <t>STC OTH GOVT LT CHG</t>
  </si>
  <si>
    <t>STC OTH  GOV INS SUR</t>
  </si>
  <si>
    <t>STC SEC LIGHTS</t>
  </si>
  <si>
    <t>STC SEC LIGHTS LEAC</t>
  </si>
  <si>
    <t>STC SEC LIGHTS LT CHG</t>
  </si>
  <si>
    <t>STC SL INS SURCH</t>
  </si>
  <si>
    <t>STC VI GOV LP ENGERY</t>
  </si>
  <si>
    <t>STC VI GOV LP LEAC</t>
  </si>
  <si>
    <t>STC VI GOV LP LT CHRG</t>
  </si>
  <si>
    <t>STC VI GOV LP INS SURC</t>
  </si>
  <si>
    <t>STC VI GOV SL ENERGY</t>
  </si>
  <si>
    <t>STC VI GOV SL LEAC</t>
  </si>
  <si>
    <t>STC VI GOV SL LT CHG</t>
  </si>
  <si>
    <t>STC VI GOV SL INS SURC</t>
  </si>
  <si>
    <t>STC VI GOV ENGER BAS</t>
  </si>
  <si>
    <t>STC VI GOV LEAC</t>
  </si>
  <si>
    <t>STC VI GOV LT CHRG</t>
  </si>
  <si>
    <t>STC VI GOV INS SUR</t>
  </si>
  <si>
    <t>STC CMB ELEC RT CK FEE</t>
  </si>
  <si>
    <t>STC ELECTRIC MISC</t>
  </si>
  <si>
    <t>STC PRIM/GOV INS SUR</t>
  </si>
  <si>
    <t>STC STANPIPE TOTAL</t>
  </si>
  <si>
    <t>STC CURTAIL INS SURC</t>
  </si>
  <si>
    <t>STC PRIM/SVC ENERGY</t>
  </si>
  <si>
    <t>STC PRIM/SVC LT CHARGE</t>
  </si>
  <si>
    <t>STC PRIM/SVC INS SUR</t>
  </si>
  <si>
    <t>STC PRIM/SVC LEAC</t>
  </si>
  <si>
    <t>5A</t>
  </si>
  <si>
    <t>STT WATER RES</t>
  </si>
  <si>
    <t>5B</t>
  </si>
  <si>
    <t>STT WATER  COMM</t>
  </si>
  <si>
    <t>5C</t>
  </si>
  <si>
    <t>STT WATER OTH GOV</t>
  </si>
  <si>
    <t>5D</t>
  </si>
  <si>
    <t>STT WATER SLS VI GOV</t>
  </si>
  <si>
    <t>5F</t>
  </si>
  <si>
    <t>5G</t>
  </si>
  <si>
    <t>STT WATER MISC</t>
  </si>
  <si>
    <t>5H</t>
  </si>
  <si>
    <t>STT WT RES LEAC</t>
  </si>
  <si>
    <t>5I</t>
  </si>
  <si>
    <t>STT WT COMM LEAC</t>
  </si>
  <si>
    <t>5J</t>
  </si>
  <si>
    <t>STT WT OTH GOV LEAC</t>
  </si>
  <si>
    <t>5K</t>
  </si>
  <si>
    <t>STT WT VI GOV LEAC</t>
  </si>
  <si>
    <t>5L</t>
  </si>
  <si>
    <t>STT WT INCENTIVE BASE</t>
  </si>
  <si>
    <t>5M</t>
  </si>
  <si>
    <t>STT WT INCENTIVE LEAC</t>
  </si>
  <si>
    <t>5N</t>
  </si>
  <si>
    <t>STT WT RES LT CHG</t>
  </si>
  <si>
    <t>STT WT COMM LT CHG</t>
  </si>
  <si>
    <t>5P</t>
  </si>
  <si>
    <t>STT WT VIG LT CHG</t>
  </si>
  <si>
    <t>5Q</t>
  </si>
  <si>
    <t>STT WT OG LT CHARGE</t>
  </si>
  <si>
    <t>5R</t>
  </si>
  <si>
    <t>STT WT INCEN LT CHG</t>
  </si>
  <si>
    <t>5U</t>
  </si>
  <si>
    <t>STT WT RES LINE SURC</t>
  </si>
  <si>
    <t>5V</t>
  </si>
  <si>
    <t>STT WT COMM LINE SUR</t>
  </si>
  <si>
    <t>5W</t>
  </si>
  <si>
    <t>STT WT VIG LINE SURCH</t>
  </si>
  <si>
    <t>5X</t>
  </si>
  <si>
    <t>STT WT OG LINE SURCH</t>
  </si>
  <si>
    <t>5Y</t>
  </si>
  <si>
    <t>STT WT INCNTV LV SUR</t>
  </si>
  <si>
    <t xml:space="preserve">STT  RES ENERGY </t>
  </si>
  <si>
    <t>STT  RES LEAC</t>
  </si>
  <si>
    <t>STT RES LT CHARG</t>
  </si>
  <si>
    <t>STT RES INS SUR</t>
  </si>
  <si>
    <t>STT COMM ENERGY</t>
  </si>
  <si>
    <t>STT COMM LEAC</t>
  </si>
  <si>
    <t>STT COMM LT CHARGE</t>
  </si>
  <si>
    <t>STT COMM INS SUR</t>
  </si>
  <si>
    <t>STT LP ENERGY</t>
  </si>
  <si>
    <t>STT LP LEAC</t>
  </si>
  <si>
    <t>STT LP LT CHARGE</t>
  </si>
  <si>
    <t>STT LP INS SURCH</t>
  </si>
  <si>
    <t>STT OTH GOV LP ENERGY</t>
  </si>
  <si>
    <t>STT OTH GOV LP LEAC</t>
  </si>
  <si>
    <t>STT OTH  GOV  LT  CHARG</t>
  </si>
  <si>
    <t>STT OTH GOV INS SURC</t>
  </si>
  <si>
    <t>STT OTH GOV SL ENERGY</t>
  </si>
  <si>
    <t>STT OTH GOV SL LEAC</t>
  </si>
  <si>
    <t>STT OTH GOV SL LT CHRG</t>
  </si>
  <si>
    <t>STT OTH GOV SL INS SUR</t>
  </si>
  <si>
    <t>STT OTH GOV  ENERGY</t>
  </si>
  <si>
    <t>STT OTH GOV LEAC</t>
  </si>
  <si>
    <t>STT OTH GOVT LT CHG</t>
  </si>
  <si>
    <t>STT OTH GOV  INS SUR</t>
  </si>
  <si>
    <t>STT SEC LIGHT</t>
  </si>
  <si>
    <t>STT SEC LIGHT LEAC</t>
  </si>
  <si>
    <t>STT SEC LIGHT LT CHG</t>
  </si>
  <si>
    <t>STT SEC LIGHT INS SUR</t>
  </si>
  <si>
    <t>STT VI GOV LP ENERGY</t>
  </si>
  <si>
    <t>STT VI GOV LP LEAC</t>
  </si>
  <si>
    <t>STT VI GOV LP IN SUR</t>
  </si>
  <si>
    <t>STT VI GOV INS SUR</t>
  </si>
  <si>
    <t>STT VI GOV SL ENERGY</t>
  </si>
  <si>
    <t>STT VI GOV SL LEAC</t>
  </si>
  <si>
    <t>STT VI GOV SL LT CHARG</t>
  </si>
  <si>
    <t>STT VI GOV SL INS SURC</t>
  </si>
  <si>
    <t>STT VI GOV ENERGY</t>
  </si>
  <si>
    <t>STT VI GOV LEAC</t>
  </si>
  <si>
    <t>STT VI GOV LT CHG</t>
  </si>
  <si>
    <t>STT ELECTRIC BILLED</t>
  </si>
  <si>
    <t>STT CMB ELEC RT CK FEE</t>
  </si>
  <si>
    <t>STT ELCTRIC MISC</t>
  </si>
  <si>
    <t>STT STNDPIPE BAS</t>
  </si>
  <si>
    <t>STT STNDPIPE LEAC</t>
  </si>
  <si>
    <t>STT PRIM/SVC ENERGY</t>
  </si>
  <si>
    <t>STT PRIM/SVC LT CHG</t>
  </si>
  <si>
    <t>STT PRIM/SVC INS SUR</t>
  </si>
  <si>
    <t xml:space="preserve">STT STANDPIPE TOTALS </t>
  </si>
  <si>
    <t>STT PRIM/ SV LEAC</t>
  </si>
  <si>
    <t>Balances on the following receivable codes were omitted from the trial balance; however it is included in this aging:</t>
  </si>
  <si>
    <t xml:space="preserve">Changed receivable codes </t>
  </si>
  <si>
    <t xml:space="preserve">                    V. I.  WATER  AND  POWER  AUTHORITY</t>
  </si>
  <si>
    <t>AGING  OF  ACCOUNTS  RECEIVABLE  -  WATER  SUMMARY</t>
  </si>
  <si>
    <t>Over 30</t>
  </si>
  <si>
    <t>Over 60</t>
  </si>
  <si>
    <t>Over 90</t>
  </si>
  <si>
    <t>Over 180</t>
  </si>
  <si>
    <t>RETURN CHECKS</t>
  </si>
  <si>
    <t>WATER MISC</t>
  </si>
  <si>
    <t>VI  GOV'T</t>
  </si>
  <si>
    <t>OTHER  GOV'T</t>
  </si>
  <si>
    <t>Virgin Islands Water and Power Authority</t>
  </si>
  <si>
    <t>VI Government Receivables</t>
  </si>
  <si>
    <t>Balance</t>
  </si>
  <si>
    <t>Current</t>
  </si>
  <si>
    <t>Over 30 Days</t>
  </si>
  <si>
    <t>Over 60 Days</t>
  </si>
  <si>
    <t>Over 90 Days</t>
  </si>
  <si>
    <t>Over 180 Days</t>
  </si>
  <si>
    <t>Over 270 Days</t>
  </si>
  <si>
    <t>Over 360 Days</t>
  </si>
  <si>
    <t>Credits</t>
  </si>
  <si>
    <t>St. Thomas Electric Independent</t>
  </si>
  <si>
    <t>St. Croix Electric Independent</t>
  </si>
  <si>
    <t>Combined Electric Independent</t>
  </si>
  <si>
    <t>St. Thomas Water Independent</t>
  </si>
  <si>
    <t>St. Croix Water Independent</t>
  </si>
  <si>
    <t>Combined Water Independent</t>
  </si>
  <si>
    <t>St. Thomas Electric Executive</t>
  </si>
  <si>
    <t>St. Croix Electric Executive</t>
  </si>
  <si>
    <t>Combined Electric Executive</t>
  </si>
  <si>
    <t>St. Thomas Water Executive</t>
  </si>
  <si>
    <t>St. Croix Water Executive</t>
  </si>
  <si>
    <t>Combined Water Executive</t>
  </si>
  <si>
    <t>Summary</t>
  </si>
  <si>
    <t>Executive Departments</t>
  </si>
  <si>
    <t>Semi Autonomous</t>
  </si>
  <si>
    <t>Street Lights</t>
  </si>
  <si>
    <t>St. Thomas</t>
  </si>
  <si>
    <t>St. Croix</t>
  </si>
  <si>
    <t>VIWAPA</t>
  </si>
  <si>
    <t>Billed Revenues</t>
  </si>
  <si>
    <t>ELECTRIC SYSTEM</t>
  </si>
  <si>
    <t xml:space="preserve"> FY  2015 Revenue</t>
  </si>
  <si>
    <t xml:space="preserve"> FY  2016 Revenue</t>
  </si>
  <si>
    <t>FY 2017 Revenue</t>
  </si>
  <si>
    <t>FY 2018 Revenue</t>
  </si>
  <si>
    <t>ELECTRIC INDEPENDENT AGENCIES</t>
  </si>
  <si>
    <t>TOTAL REVENUE</t>
  </si>
  <si>
    <t>WATER INDEPENDENT AGENCIES</t>
  </si>
  <si>
    <t>GOVERNMENT COLLECTIONS</t>
  </si>
  <si>
    <t>FISCAL YEAR 19</t>
  </si>
  <si>
    <t>GOVERNMENT DEPARTMENT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</si>
  <si>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</si>
  <si>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</si>
  <si>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</si>
  <si>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</si>
  <si>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</si>
  <si>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</si>
  <si>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</si>
  <si>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</si>
  <si>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</si>
  <si>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</si>
  <si>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</si>
  <si>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</si>
  <si>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Office of the Governor</t>
  </si>
  <si>
    <t>Office of Mgmt. &amp; Budget</t>
  </si>
  <si>
    <t>Personnel</t>
  </si>
  <si>
    <t>VI Fire Services</t>
  </si>
  <si>
    <t>Energy Office</t>
  </si>
  <si>
    <t>Vitema</t>
  </si>
  <si>
    <t xml:space="preserve">Veterans Affair </t>
  </si>
  <si>
    <t>Office of the Lt. Governor</t>
  </si>
  <si>
    <t>VI Department of Justice</t>
  </si>
  <si>
    <t>Dept. of License &amp; Consumer Affairs</t>
  </si>
  <si>
    <t>Public Service Commission</t>
  </si>
  <si>
    <t>VI National Guard</t>
  </si>
  <si>
    <t>Bureau of Audit &amp; Control</t>
  </si>
  <si>
    <t>Information &amp; Technology</t>
  </si>
  <si>
    <t>Casino Control Commission</t>
  </si>
  <si>
    <t>Dept. of Property &amp; Procurement</t>
  </si>
  <si>
    <t>Department of Education</t>
  </si>
  <si>
    <t>Department of Human Services</t>
  </si>
  <si>
    <t>Dept. of Planning &amp; Natural Resources</t>
  </si>
  <si>
    <t>Bureau of Motor Vehicle</t>
  </si>
  <si>
    <t>Bureau of Corrections</t>
  </si>
  <si>
    <t>VI Police Department</t>
  </si>
  <si>
    <t>Dept. of Public Works</t>
  </si>
  <si>
    <t>Waste Management Authority</t>
  </si>
  <si>
    <t>Dept. of Finance (Streetlights)</t>
  </si>
  <si>
    <t>Dept. of Sports, Parks &amp; Rec.</t>
  </si>
  <si>
    <t>Economic Development</t>
  </si>
  <si>
    <t>Department of Agriculture</t>
  </si>
  <si>
    <t>Tourism</t>
  </si>
  <si>
    <t>Board of Election</t>
  </si>
  <si>
    <t xml:space="preserve">Department of Labor </t>
  </si>
  <si>
    <t>Departmentof Health</t>
  </si>
  <si>
    <t>Bureau of Internal Revenue</t>
  </si>
  <si>
    <t>Supervisor of Elections</t>
  </si>
  <si>
    <t>Board of Education/ Joint</t>
  </si>
  <si>
    <t>Board For Vocational</t>
  </si>
  <si>
    <t>Territorial Public Defender Office</t>
  </si>
  <si>
    <t>Juan F. Luis Hospital</t>
  </si>
  <si>
    <t xml:space="preserve">Roy L. Schneider Hospital </t>
  </si>
  <si>
    <t>V.I. Housing Authority</t>
  </si>
  <si>
    <t>University of the Virgin Islands</t>
  </si>
  <si>
    <t>V.I. Housing Finance Authority</t>
  </si>
  <si>
    <t>Supreme Court of the Virgin Islands</t>
  </si>
  <si>
    <t>Superior Court of the Virgin Islands</t>
  </si>
  <si>
    <t>Legislature of the Virgin Islands</t>
  </si>
  <si>
    <t>G. E. R. S</t>
  </si>
  <si>
    <t>Public Television</t>
  </si>
  <si>
    <t>Public Finance Authority</t>
  </si>
  <si>
    <t>VI Lottery</t>
  </si>
  <si>
    <t>WICO</t>
  </si>
  <si>
    <t>Magens Bay Authority</t>
  </si>
  <si>
    <t>Virgin Islands Port Authority</t>
  </si>
  <si>
    <t>Judicial Branch of the Virgin Islands</t>
  </si>
  <si>
    <t>Dec 31, 2019
 Balance</t>
  </si>
  <si>
    <t>Dec 31, 2019
Balance</t>
  </si>
  <si>
    <t>FY 2019 Revenue</t>
  </si>
  <si>
    <t>,</t>
  </si>
  <si>
    <t>GA</t>
  </si>
  <si>
    <t xml:space="preserve">STT COMM GEN SUR </t>
  </si>
  <si>
    <t>GB</t>
  </si>
  <si>
    <t xml:space="preserve">STT RES GEN SUR </t>
  </si>
  <si>
    <t>GC</t>
  </si>
  <si>
    <t>STT CURT/SVC GEN SUR</t>
  </si>
  <si>
    <t>GD</t>
  </si>
  <si>
    <t xml:space="preserve">STT LP GEN SUR </t>
  </si>
  <si>
    <t>GE</t>
  </si>
  <si>
    <t xml:space="preserve">STT OG LP GEN SUR </t>
  </si>
  <si>
    <t>GF</t>
  </si>
  <si>
    <t xml:space="preserve">STT OG SL GEN SUR </t>
  </si>
  <si>
    <t>GG</t>
  </si>
  <si>
    <t xml:space="preserve">STT OTH GV GEN SUR </t>
  </si>
  <si>
    <t>GH</t>
  </si>
  <si>
    <t xml:space="preserve">STT PRIM/GOV GEN SUR </t>
  </si>
  <si>
    <t xml:space="preserve">GI </t>
  </si>
  <si>
    <t xml:space="preserve">STT PRIM/SVC GEN SUR </t>
  </si>
  <si>
    <t>GJ</t>
  </si>
  <si>
    <t xml:space="preserve">STT SL GEN SUR </t>
  </si>
  <si>
    <t>GK</t>
  </si>
  <si>
    <t xml:space="preserve">STT VG LP GEN SUR </t>
  </si>
  <si>
    <t>GL</t>
  </si>
  <si>
    <t xml:space="preserve">STT VG SL GEN SUR </t>
  </si>
  <si>
    <t>GM</t>
  </si>
  <si>
    <t xml:space="preserve">STT VI GOV GEN SUR </t>
  </si>
  <si>
    <t>GN</t>
  </si>
  <si>
    <t xml:space="preserve">STC COMM GEN SUR </t>
  </si>
  <si>
    <t>GO</t>
  </si>
  <si>
    <t xml:space="preserve">STC RES GEN SUR </t>
  </si>
  <si>
    <t>GQ</t>
  </si>
  <si>
    <t xml:space="preserve">STC LP GEN SUR </t>
  </si>
  <si>
    <t>GR</t>
  </si>
  <si>
    <t xml:space="preserve">STC OG LP GEN SUR </t>
  </si>
  <si>
    <t>GS</t>
  </si>
  <si>
    <t xml:space="preserve">STC OG SL GEN SUR </t>
  </si>
  <si>
    <t>GT</t>
  </si>
  <si>
    <t xml:space="preserve">STC OTH GV GEN SUR </t>
  </si>
  <si>
    <t xml:space="preserve">GU </t>
  </si>
  <si>
    <t xml:space="preserve">STC PRIM/GOV GEN SUR </t>
  </si>
  <si>
    <t>GV</t>
  </si>
  <si>
    <t xml:space="preserve">STC PRIM/SVC GEN SUR </t>
  </si>
  <si>
    <t>GW</t>
  </si>
  <si>
    <t xml:space="preserve">STC SL GEN SUR </t>
  </si>
  <si>
    <t xml:space="preserve">GX </t>
  </si>
  <si>
    <t xml:space="preserve">STC VG LP GEN SUR </t>
  </si>
  <si>
    <t>GY</t>
  </si>
  <si>
    <t xml:space="preserve">STC VG SL GEN SUR </t>
  </si>
  <si>
    <t>GZ</t>
  </si>
  <si>
    <t xml:space="preserve">STC VI GOV GEN SUR </t>
  </si>
  <si>
    <t>FY 2019
Balance</t>
  </si>
  <si>
    <t>June 30, 2020
Balance</t>
  </si>
  <si>
    <t>FY 2020  Revenue</t>
  </si>
  <si>
    <t>Dec 31, 2020
Balance</t>
  </si>
  <si>
    <t>FY 2021 December</t>
  </si>
  <si>
    <t>Jun 30, 2021
Balance</t>
  </si>
  <si>
    <t>Fiscal Year 2022</t>
  </si>
  <si>
    <t>FY 2021 June</t>
  </si>
  <si>
    <t>STT</t>
  </si>
  <si>
    <t>STX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</si>
</sst>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"/>
    <numFmt numFmtId="165" formatCode="0.00_);[Red]\(0.00\)"/>
    <numFmt numFmtId="166" formatCode="_(* #,##0_);_(* \(#,##0\);_(* &quot;-&quot;??_);_(@_)"/>
    <numFmt numFmtId="167" formatCode="#,##0.000"/>
    <numFmt numFmtId="168" formatCode="mm/dd/yy;@"/>
    <numFmt numFmtId="169" formatCode="_(&quot;$&quot;* #,##0_);_(&quot;$&quot;* \(#,##0\);_(&quot;$&quot;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SWISS"/>
    </font>
    <font>
      <sz val="10"/>
      <name val="Calibri"/>
      <family val="2"/>
    </font>
    <font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color theme="1"/>
      <name val="Arial"/>
      <family val="2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color rgb="FF0070C0"/>
      <name val="Calibri"/>
      <family val="2"/>
    </font>
    <font>
      <sz val="12"/>
      <name val="Calibri"/>
      <family val="2"/>
    </font>
    <font>
      <sz val="10"/>
      <name val="SWISS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15" fillId="0" borderId="10" xfId="0" applyFont="1" applyBorder="1" applyAlignment="1">
      <alignment horizontal="center" wrapText="1"/>
    </xf>
    <xf numFmtId="0" fontId="15" fillId="0" borderId="10" xfId="0" applyFont="1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44" fontId="0" fillId="0" borderId="11" xfId="0" applyNumberFormat="1" applyBorder="1"/>
    <xf numFmtId="0" fontId="21" fillId="0" borderId="0" xfId="47"/>
    <xf numFmtId="0" fontId="15" fillId="0" borderId="10" xfId="0" applyFont="1" applyBorder="1" applyAlignment="1">
      <alignment horizontal="center" wrapText="1"/>
    </xf>
    <xf numFmtId="0" fontId="20" fillId="0" borderId="0" xfId="47" applyFont="1" applyFill="1"/>
    <xf numFmtId="0" fontId="15" fillId="0" borderId="10" xfId="0" applyFont="1" applyBorder="1" applyAlignment="1">
      <alignment horizontal="center" wrapText="1"/>
    </xf>
    <xf numFmtId="0" fontId="21" fillId="0" borderId="0" xfId="47"/>
    <xf numFmtId="0" fontId="15" fillId="0" borderId="10" xfId="0" applyFont="1" applyBorder="1" applyAlignment="1">
      <alignment horizontal="center" wrapText="1"/>
    </xf>
    <xf numFmtId="0" fontId="21" fillId="0" borderId="0" xfId="47"/>
    <xf numFmtId="43" fontId="0" fillId="0" borderId="11" xfId="0" applyNumberFormat="1" applyBorder="1"/>
    <xf numFmtId="0" fontId="15" fillId="0" borderId="10" xfId="0" applyFont="1" applyBorder="1" applyAlignment="1">
      <alignment horizontal="center" wrapText="1"/>
    </xf>
    <xf numFmtId="0" fontId="21" fillId="0" borderId="0" xfId="47"/>
    <xf numFmtId="39" fontId="18" fillId="0" borderId="11" xfId="41" applyNumberFormat="1" applyFont="1" applyFill="1" applyBorder="1" applyProtection="1"/>
    <xf numFmtId="0" fontId="21" fillId="0" borderId="0" xfId="47"/>
    <xf numFmtId="0" fontId="15" fillId="0" borderId="10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21" fillId="0" borderId="0" xfId="47"/>
    <xf numFmtId="0" fontId="21" fillId="0" borderId="0" xfId="47"/>
    <xf numFmtId="0" fontId="15" fillId="0" borderId="10" xfId="0" applyFont="1" applyBorder="1" applyAlignment="1">
      <alignment horizontal="center" wrapText="1"/>
    </xf>
    <xf numFmtId="0" fontId="0" fillId="0" borderId="0" xfId="0"/>
    <xf numFmtId="39" fontId="18" fillId="0" borderId="0" xfId="41" applyNumberFormat="1" applyFont="1" applyFill="1" applyProtection="1"/>
    <xf numFmtId="4" fontId="0" fillId="0" borderId="0" xfId="0" applyNumberFormat="1"/>
    <xf numFmtId="0" fontId="0" fillId="0" borderId="0" xfId="0"/>
    <xf numFmtId="43" fontId="0" fillId="0" borderId="0" xfId="1" applyFont="1"/>
    <xf numFmtId="0" fontId="15" fillId="0" borderId="10" xfId="0" applyFont="1" applyBorder="1" applyAlignment="1">
      <alignment horizontal="center" wrapText="1"/>
    </xf>
    <xf numFmtId="43" fontId="0" fillId="0" borderId="0" xfId="1" applyNumberFormat="1" applyFont="1"/>
    <xf numFmtId="8" fontId="0" fillId="0" borderId="0" xfId="0" applyNumberFormat="1"/>
    <xf numFmtId="43" fontId="0" fillId="0" borderId="0" xfId="0" applyNumberFormat="1" applyBorder="1"/>
    <xf numFmtId="44" fontId="20" fillId="0" borderId="0" xfId="52" applyFont="1" applyFill="1"/>
    <xf numFmtId="44" fontId="23" fillId="0" borderId="0" xfId="52" applyFont="1" applyFill="1"/>
    <xf numFmtId="4" fontId="0" fillId="0" borderId="11" xfId="0" applyNumberFormat="1" applyBorder="1"/>
    <xf numFmtId="0" fontId="0" fillId="0" borderId="0" xfId="0" applyFont="1"/>
    <xf numFmtId="43" fontId="25" fillId="0" borderId="0" xfId="1" applyFont="1"/>
    <xf numFmtId="0" fontId="25" fillId="0" borderId="0" xfId="0" applyFont="1"/>
    <xf numFmtId="0" fontId="18" fillId="0" borderId="0" xfId="0" applyFont="1"/>
    <xf numFmtId="43" fontId="18" fillId="0" borderId="0" xfId="0" applyNumberFormat="1" applyFont="1"/>
    <xf numFmtId="39" fontId="18" fillId="0" borderId="0" xfId="0" applyNumberFormat="1" applyFont="1"/>
    <xf numFmtId="4" fontId="18" fillId="0" borderId="0" xfId="0" applyNumberFormat="1" applyFont="1"/>
    <xf numFmtId="0" fontId="29" fillId="0" borderId="0" xfId="0" applyFont="1"/>
    <xf numFmtId="2" fontId="18" fillId="0" borderId="0" xfId="0" applyNumberFormat="1" applyFont="1"/>
    <xf numFmtId="40" fontId="18" fillId="0" borderId="0" xfId="0" applyNumberFormat="1" applyFont="1"/>
    <xf numFmtId="0" fontId="30" fillId="0" borderId="0" xfId="0" applyFont="1" applyAlignment="1">
      <alignment horizontal="right"/>
    </xf>
    <xf numFmtId="0" fontId="30" fillId="0" borderId="0" xfId="0" applyFont="1"/>
    <xf numFmtId="43" fontId="30" fillId="0" borderId="0" xfId="42" applyFont="1"/>
    <xf numFmtId="43" fontId="30" fillId="0" borderId="0" xfId="0" applyNumberFormat="1" applyFont="1"/>
    <xf numFmtId="165" fontId="18" fillId="0" borderId="0" xfId="0" applyNumberFormat="1" applyFont="1"/>
    <xf numFmtId="43" fontId="31" fillId="0" borderId="0" xfId="42" applyFont="1"/>
    <xf numFmtId="0" fontId="30" fillId="35" borderId="0" xfId="0" applyFont="1" applyFill="1" applyAlignment="1">
      <alignment horizontal="right"/>
    </xf>
    <xf numFmtId="166" fontId="30" fillId="0" borderId="0" xfId="42" applyNumberFormat="1" applyFont="1"/>
    <xf numFmtId="0" fontId="30" fillId="35" borderId="0" xfId="0" applyFont="1" applyFill="1"/>
    <xf numFmtId="43" fontId="31" fillId="0" borderId="14" xfId="42" applyFont="1" applyBorder="1"/>
    <xf numFmtId="0" fontId="30" fillId="0" borderId="10" xfId="0" applyFont="1" applyBorder="1"/>
    <xf numFmtId="43" fontId="30" fillId="0" borderId="10" xfId="0" applyNumberFormat="1" applyFont="1" applyBorder="1"/>
    <xf numFmtId="43" fontId="30" fillId="0" borderId="10" xfId="42" applyFont="1" applyBorder="1"/>
    <xf numFmtId="43" fontId="30" fillId="0" borderId="0" xfId="42" applyFont="1" applyAlignment="1">
      <alignment horizontal="right"/>
    </xf>
    <xf numFmtId="4" fontId="30" fillId="0" borderId="0" xfId="0" applyNumberFormat="1" applyFont="1"/>
    <xf numFmtId="3" fontId="30" fillId="0" borderId="0" xfId="0" applyNumberFormat="1" applyFont="1"/>
    <xf numFmtId="165" fontId="30" fillId="0" borderId="0" xfId="0" applyNumberFormat="1" applyFont="1"/>
    <xf numFmtId="43" fontId="18" fillId="0" borderId="0" xfId="42" applyFont="1"/>
    <xf numFmtId="167" fontId="18" fillId="0" borderId="0" xfId="0" applyNumberFormat="1" applyFont="1"/>
    <xf numFmtId="0" fontId="31" fillId="35" borderId="0" xfId="0" applyFont="1" applyFill="1"/>
    <xf numFmtId="0" fontId="31" fillId="0" borderId="0" xfId="0" applyFont="1"/>
    <xf numFmtId="167" fontId="31" fillId="0" borderId="0" xfId="0" applyNumberFormat="1" applyFont="1"/>
    <xf numFmtId="0" fontId="17" fillId="0" borderId="0" xfId="0" applyFont="1"/>
    <xf numFmtId="167" fontId="17" fillId="0" borderId="0" xfId="0" applyNumberFormat="1" applyFont="1"/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33" fillId="0" borderId="0" xfId="0" applyFont="1" applyAlignment="1">
      <alignment horizontal="right"/>
    </xf>
    <xf numFmtId="43" fontId="24" fillId="0" borderId="0" xfId="42" applyFont="1"/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168" fontId="20" fillId="0" borderId="0" xfId="0" applyNumberFormat="1" applyFont="1" applyAlignment="1">
      <alignment horizontal="left"/>
    </xf>
    <xf numFmtId="0" fontId="20" fillId="0" borderId="10" xfId="0" applyFont="1" applyBorder="1" applyAlignment="1">
      <alignment horizontal="center" wrapText="1"/>
    </xf>
    <xf numFmtId="0" fontId="20" fillId="0" borderId="0" xfId="0" applyFont="1" applyAlignment="1">
      <alignment wrapText="1"/>
    </xf>
    <xf numFmtId="38" fontId="20" fillId="0" borderId="0" xfId="0" applyNumberFormat="1" applyFont="1"/>
    <xf numFmtId="166" fontId="20" fillId="0" borderId="0" xfId="0" applyNumberFormat="1" applyFont="1"/>
    <xf numFmtId="38" fontId="20" fillId="0" borderId="10" xfId="0" applyNumberFormat="1" applyFont="1" applyBorder="1"/>
    <xf numFmtId="0" fontId="34" fillId="0" borderId="0" xfId="0" applyFont="1"/>
    <xf numFmtId="0" fontId="35" fillId="0" borderId="0" xfId="0" applyFont="1"/>
    <xf numFmtId="43" fontId="36" fillId="0" borderId="10" xfId="1" applyFont="1" applyBorder="1"/>
    <xf numFmtId="0" fontId="35" fillId="0" borderId="10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wrapText="1"/>
    </xf>
    <xf numFmtId="43" fontId="26" fillId="0" borderId="0" xfId="1" applyFont="1"/>
    <xf numFmtId="169" fontId="25" fillId="0" borderId="0" xfId="56" applyNumberFormat="1" applyFont="1"/>
    <xf numFmtId="169" fontId="25" fillId="0" borderId="0" xfId="0" applyNumberFormat="1" applyFont="1"/>
    <xf numFmtId="166" fontId="25" fillId="0" borderId="0" xfId="1" applyNumberFormat="1" applyFont="1"/>
    <xf numFmtId="169" fontId="26" fillId="0" borderId="0" xfId="56" applyNumberFormat="1" applyFont="1"/>
    <xf numFmtId="169" fontId="25" fillId="0" borderId="11" xfId="56" applyNumberFormat="1" applyFont="1" applyBorder="1"/>
    <xf numFmtId="44" fontId="25" fillId="0" borderId="0" xfId="56" applyFont="1"/>
    <xf numFmtId="44" fontId="35" fillId="0" borderId="10" xfId="56" applyFont="1" applyBorder="1" applyAlignment="1">
      <alignment horizontal="center" vertical="center"/>
    </xf>
    <xf numFmtId="0" fontId="35" fillId="0" borderId="10" xfId="0" applyFont="1" applyBorder="1" applyAlignment="1">
      <alignment vertical="center"/>
    </xf>
    <xf numFmtId="39" fontId="26" fillId="0" borderId="0" xfId="1" applyNumberFormat="1" applyFont="1"/>
    <xf numFmtId="44" fontId="25" fillId="0" borderId="11" xfId="56" applyFont="1" applyBorder="1"/>
    <xf numFmtId="0" fontId="0" fillId="0" borderId="0" xfId="0"/>
    <xf numFmtId="0" fontId="15" fillId="34" borderId="0" xfId="0" applyFont="1" applyFill="1" applyAlignment="1"/>
    <xf numFmtId="0" fontId="26" fillId="34" borderId="0" xfId="0" applyFont="1" applyFill="1"/>
    <xf numFmtId="0" fontId="37" fillId="34" borderId="0" xfId="0" applyFont="1" applyFill="1"/>
    <xf numFmtId="0" fontId="38" fillId="34" borderId="0" xfId="0" applyFont="1" applyFill="1"/>
    <xf numFmtId="0" fontId="36" fillId="34" borderId="0" xfId="0" applyFont="1" applyFill="1"/>
    <xf numFmtId="0" fontId="36" fillId="34" borderId="0" xfId="0" applyFont="1" applyFill="1" applyAlignment="1">
      <alignment horizontal="center"/>
    </xf>
    <xf numFmtId="43" fontId="26" fillId="34" borderId="0" xfId="46" applyFont="1" applyFill="1"/>
    <xf numFmtId="43" fontId="36" fillId="35" borderId="16" xfId="0" applyNumberFormat="1" applyFont="1" applyFill="1" applyBorder="1"/>
    <xf numFmtId="0" fontId="1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3" fontId="18" fillId="0" borderId="0" xfId="1" applyFont="1" applyFill="1" applyProtection="1"/>
    <xf numFmtId="0" fontId="28" fillId="0" borderId="0" xfId="0" applyFont="1" applyAlignment="1">
      <alignment horizontal="left"/>
    </xf>
    <xf numFmtId="0" fontId="18" fillId="0" borderId="0" xfId="0" applyFont="1" applyAlignment="1">
      <alignment horizontal="centerContinuous"/>
    </xf>
    <xf numFmtId="0" fontId="28" fillId="0" borderId="0" xfId="0" applyFont="1"/>
    <xf numFmtId="0" fontId="2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39" fontId="18" fillId="0" borderId="12" xfId="0" applyNumberFormat="1" applyFont="1" applyBorder="1"/>
    <xf numFmtId="4" fontId="18" fillId="0" borderId="12" xfId="0" applyNumberFormat="1" applyFont="1" applyBorder="1"/>
    <xf numFmtId="4" fontId="18" fillId="0" borderId="0" xfId="0" applyNumberFormat="1" applyFont="1" applyAlignment="1">
      <alignment horizontal="right"/>
    </xf>
    <xf numFmtId="39" fontId="18" fillId="0" borderId="13" xfId="0" applyNumberFormat="1" applyFont="1" applyBorder="1"/>
    <xf numFmtId="0" fontId="28" fillId="0" borderId="0" xfId="0" applyFont="1" applyAlignment="1">
      <alignment horizontal="centerContinuous"/>
    </xf>
    <xf numFmtId="164" fontId="18" fillId="0" borderId="0" xfId="0" applyNumberFormat="1" applyFont="1"/>
    <xf numFmtId="39" fontId="28" fillId="0" borderId="0" xfId="0" applyNumberFormat="1" applyFont="1"/>
    <xf numFmtId="39" fontId="28" fillId="0" borderId="13" xfId="0" applyNumberFormat="1" applyFont="1" applyBorder="1"/>
    <xf numFmtId="164" fontId="30" fillId="0" borderId="0" xfId="0" applyNumberFormat="1" applyFont="1"/>
    <xf numFmtId="44" fontId="30" fillId="0" borderId="0" xfId="0" applyNumberFormat="1" applyFont="1"/>
    <xf numFmtId="44" fontId="30" fillId="0" borderId="0" xfId="42" applyNumberFormat="1" applyFont="1"/>
    <xf numFmtId="0" fontId="30" fillId="34" borderId="0" xfId="0" applyFont="1" applyFill="1"/>
    <xf numFmtId="2" fontId="30" fillId="0" borderId="0" xfId="0" applyNumberFormat="1" applyFont="1"/>
    <xf numFmtId="0" fontId="33" fillId="0" borderId="0" xfId="0" applyFont="1" applyAlignment="1">
      <alignment horizontal="center"/>
    </xf>
    <xf numFmtId="0" fontId="33" fillId="0" borderId="0" xfId="0" applyFont="1"/>
    <xf numFmtId="0" fontId="24" fillId="0" borderId="0" xfId="0" applyFont="1" applyAlignment="1">
      <alignment horizontal="right"/>
    </xf>
    <xf numFmtId="0" fontId="33" fillId="0" borderId="0" xfId="0" applyFont="1" applyAlignment="1">
      <alignment horizontal="left"/>
    </xf>
    <xf numFmtId="39" fontId="24" fillId="0" borderId="0" xfId="0" applyNumberFormat="1" applyFont="1"/>
    <xf numFmtId="39" fontId="24" fillId="0" borderId="15" xfId="0" applyNumberFormat="1" applyFont="1" applyBorder="1"/>
    <xf numFmtId="39" fontId="24" fillId="0" borderId="11" xfId="0" applyNumberFormat="1" applyFont="1" applyBorder="1"/>
    <xf numFmtId="0" fontId="24" fillId="0" borderId="11" xfId="0" applyFont="1" applyBorder="1"/>
    <xf numFmtId="39" fontId="33" fillId="0" borderId="0" xfId="0" applyNumberFormat="1" applyFont="1"/>
    <xf numFmtId="39" fontId="17" fillId="0" borderId="0" xfId="0" applyNumberFormat="1" applyFont="1"/>
    <xf numFmtId="40" fontId="24" fillId="0" borderId="0" xfId="0" applyNumberFormat="1" applyFont="1"/>
    <xf numFmtId="39" fontId="24" fillId="0" borderId="10" xfId="0" applyNumberFormat="1" applyFont="1" applyBorder="1"/>
    <xf numFmtId="4" fontId="17" fillId="0" borderId="0" xfId="0" applyNumberFormat="1" applyFont="1"/>
    <xf numFmtId="38" fontId="20" fillId="0" borderId="0" xfId="46" applyNumberFormat="1"/>
    <xf numFmtId="38" fontId="20" fillId="0" borderId="10" xfId="46" applyNumberFormat="1" applyBorder="1"/>
    <xf numFmtId="0" fontId="1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34" borderId="0" xfId="0" applyFill="1"/>
    <xf numFmtId="0" fontId="15" fillId="34" borderId="0" xfId="0" applyFont="1" applyFill="1"/>
    <xf numFmtId="0" fontId="15" fillId="34" borderId="10" xfId="0" applyFont="1" applyFill="1" applyBorder="1" applyAlignment="1">
      <alignment horizontal="center" wrapText="1"/>
    </xf>
    <xf numFmtId="0" fontId="25" fillId="34" borderId="0" xfId="0" applyFont="1" applyFill="1"/>
    <xf numFmtId="39" fontId="0" fillId="34" borderId="0" xfId="0" applyNumberFormat="1" applyFill="1"/>
    <xf numFmtId="44" fontId="0" fillId="34" borderId="0" xfId="0" applyNumberFormat="1" applyFill="1"/>
    <xf numFmtId="43" fontId="0" fillId="34" borderId="0" xfId="0" applyNumberFormat="1" applyFill="1"/>
    <xf numFmtId="0" fontId="0" fillId="34" borderId="12" xfId="0" applyFill="1" applyBorder="1"/>
    <xf numFmtId="39" fontId="0" fillId="34" borderId="11" xfId="0" applyNumberFormat="1" applyFill="1" applyBorder="1"/>
    <xf numFmtId="0" fontId="0" fillId="34" borderId="0" xfId="0" applyFont="1" applyFill="1"/>
    <xf numFmtId="0" fontId="18" fillId="34" borderId="0" xfId="0" applyFont="1" applyFill="1" applyProtection="1"/>
    <xf numFmtId="43" fontId="0" fillId="34" borderId="11" xfId="0" applyNumberFormat="1" applyFill="1" applyBorder="1"/>
    <xf numFmtId="0" fontId="1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0" fillId="0" borderId="0" xfId="47" applyFont="1"/>
    <xf numFmtId="0" fontId="1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3" fontId="0" fillId="34" borderId="0" xfId="1" applyFont="1" applyFill="1"/>
    <xf numFmtId="10" fontId="0" fillId="34" borderId="0" xfId="57" applyNumberFormat="1" applyFont="1" applyFill="1"/>
    <xf numFmtId="0" fontId="0" fillId="34" borderId="0" xfId="0" applyFill="1"/>
    <xf numFmtId="0" fontId="15" fillId="34" borderId="0" xfId="0" applyFont="1" applyFill="1" applyAlignment="1">
      <alignment horizontal="left"/>
    </xf>
    <xf numFmtId="0" fontId="27" fillId="34" borderId="0" xfId="0" applyFont="1" applyFill="1" applyAlignment="1"/>
    <xf numFmtId="0" fontId="1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37" fillId="34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17" fontId="28" fillId="33" borderId="0" xfId="0" applyNumberFormat="1" applyFont="1" applyFill="1" applyAlignment="1">
      <alignment horizontal="center"/>
    </xf>
    <xf numFmtId="0" fontId="32" fillId="33" borderId="0" xfId="0" applyFont="1" applyFill="1" applyAlignment="1">
      <alignment horizontal="center"/>
    </xf>
    <xf numFmtId="17" fontId="32" fillId="33" borderId="0" xfId="0" applyNumberFormat="1" applyFont="1" applyFill="1" applyAlignment="1">
      <alignment horizontal="center"/>
    </xf>
    <xf numFmtId="0" fontId="0" fillId="0" borderId="0" xfId="0" applyFont="1" applyAlignment="1"/>
    <xf numFmtId="0" fontId="15" fillId="0" borderId="0" xfId="0" applyFont="1" applyAlignment="1"/>
    <xf numFmtId="0" fontId="0" fillId="34" borderId="0" xfId="0" applyFill="1" applyAlignment="1"/>
    <xf numFmtId="0" fontId="35" fillId="0" borderId="12" xfId="0" applyFont="1" applyBorder="1" applyAlignment="1">
      <alignment horizontal="center"/>
    </xf>
    <xf numFmtId="0" fontId="0" fillId="0" borderId="0" xfId="0" applyAlignment="1">
      <alignment horizontal="center"/>
    </xf>
  </cellXfs>
  <cellStyles count="58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1" builtinId="3"/>
    <cellStyle name="Comma 2" xfId="42" xr:uid="{00000000-0005-0000-0000-00001C000000}"/>
    <cellStyle name="Comma 2 2" xfId="46" xr:uid="{00000000-0005-0000-0000-00001D000000}"/>
    <cellStyle name="Comma 3" xfId="44" xr:uid="{00000000-0005-0000-0000-00001E000000}"/>
    <cellStyle name="Comma 3 2" xfId="50" xr:uid="{00000000-0005-0000-0000-00001F000000}"/>
    <cellStyle name="Comma 4" xfId="54" xr:uid="{00000000-0005-0000-0000-000020000000}"/>
    <cellStyle name="Currency" xfId="56" builtinId="4"/>
    <cellStyle name="Currency 2" xfId="55" xr:uid="{00000000-0005-0000-0000-000022000000}"/>
    <cellStyle name="Currency 3" xfId="52" xr:uid="{00000000-0005-0000-0000-000023000000}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5" xr:uid="{00000000-0005-0000-0000-00002E000000}"/>
    <cellStyle name="Normal 2" xfId="41" xr:uid="{00000000-0005-0000-0000-00002F000000}"/>
    <cellStyle name="Normal 2 2" xfId="49" xr:uid="{00000000-0005-0000-0000-000030000000}"/>
    <cellStyle name="Normal 3" xfId="43" xr:uid="{00000000-0005-0000-0000-000031000000}"/>
    <cellStyle name="Normal 3 2" xfId="53" xr:uid="{00000000-0005-0000-0000-000032000000}"/>
    <cellStyle name="Normal 4" xfId="47" xr:uid="{00000000-0005-0000-0000-000033000000}"/>
    <cellStyle name="Note 2" xfId="51" xr:uid="{00000000-0005-0000-0000-000034000000}"/>
    <cellStyle name="Output" xfId="10" builtinId="21" customBuiltin="1"/>
    <cellStyle name="Percent" xfId="57" builtinId="5"/>
    <cellStyle name="Title 2" xfId="48" xr:uid="{00000000-0005-0000-0000-000036000000}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neyji\AppData\Local\Microsoft\Windows\INetCache\Content.Outlook\LLCDOCVS\Dec%2031%202019%20VIG%20Aging%20%20-Summar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neyji\AppData\Local\Microsoft\Windows\INetCache\Content.Outlook\ESKCZG93\June%2030%202021%20VIG%20Aging%20%20-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ll Agencies"/>
      <sheetName val="STT Elec Ind"/>
      <sheetName val="STX Elec Ind"/>
      <sheetName val="STT WTR Ind"/>
      <sheetName val="STX WTR Ind"/>
      <sheetName val="STT Elec Exec"/>
      <sheetName val="STX Elec Exec"/>
      <sheetName val="STT WTR Exec"/>
      <sheetName val="STX WTR Exec"/>
    </sheetNames>
    <sheetDataSet>
      <sheetData sheetId="0" refreshError="1"/>
      <sheetData sheetId="1">
        <row r="22">
          <cell r="C22">
            <v>16161</v>
          </cell>
          <cell r="D22">
            <v>-119827</v>
          </cell>
          <cell r="E22">
            <v>5519</v>
          </cell>
          <cell r="F22">
            <v>91676</v>
          </cell>
          <cell r="G22">
            <v>15411</v>
          </cell>
          <cell r="H22">
            <v>7741</v>
          </cell>
          <cell r="I22">
            <v>2480</v>
          </cell>
          <cell r="J22">
            <v>13162</v>
          </cell>
          <cell r="M22">
            <v>-1</v>
          </cell>
        </row>
      </sheetData>
      <sheetData sheetId="2">
        <row r="20">
          <cell r="C20">
            <v>564919</v>
          </cell>
          <cell r="D20">
            <v>190783</v>
          </cell>
          <cell r="E20">
            <v>16351</v>
          </cell>
          <cell r="F20">
            <v>79904</v>
          </cell>
          <cell r="G20">
            <v>69888</v>
          </cell>
          <cell r="H20">
            <v>43719</v>
          </cell>
          <cell r="I20">
            <v>38943</v>
          </cell>
          <cell r="J20">
            <v>125326</v>
          </cell>
          <cell r="M20">
            <v>5</v>
          </cell>
        </row>
      </sheetData>
      <sheetData sheetId="3">
        <row r="19">
          <cell r="C19">
            <v>70260</v>
          </cell>
          <cell r="D19">
            <v>-104309</v>
          </cell>
          <cell r="E19">
            <v>89246</v>
          </cell>
          <cell r="F19">
            <v>27</v>
          </cell>
          <cell r="G19">
            <v>6</v>
          </cell>
          <cell r="H19">
            <v>12076</v>
          </cell>
          <cell r="I19">
            <v>72279</v>
          </cell>
          <cell r="J19">
            <v>935</v>
          </cell>
          <cell r="M19">
            <v>0</v>
          </cell>
        </row>
      </sheetData>
      <sheetData sheetId="4">
        <row r="20">
          <cell r="C20">
            <v>522151</v>
          </cell>
          <cell r="D20">
            <v>228597</v>
          </cell>
          <cell r="E20">
            <v>164</v>
          </cell>
          <cell r="F20">
            <v>77799</v>
          </cell>
          <cell r="G20">
            <v>117716</v>
          </cell>
          <cell r="H20">
            <v>1034</v>
          </cell>
          <cell r="I20">
            <v>1009</v>
          </cell>
          <cell r="J20">
            <v>95837</v>
          </cell>
          <cell r="M20">
            <v>-5</v>
          </cell>
        </row>
      </sheetData>
      <sheetData sheetId="5">
        <row r="6">
          <cell r="D6">
            <v>233823.94</v>
          </cell>
          <cell r="E6">
            <v>232063.02</v>
          </cell>
          <cell r="F6">
            <v>186559.11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39">
          <cell r="C39">
            <v>-13286.930000000168</v>
          </cell>
          <cell r="D39">
            <v>-897755.06</v>
          </cell>
          <cell r="E39">
            <v>295751.02</v>
          </cell>
          <cell r="F39">
            <v>270506.11</v>
          </cell>
          <cell r="G39">
            <v>253412</v>
          </cell>
          <cell r="H39">
            <v>64798</v>
          </cell>
          <cell r="I39">
            <v>0</v>
          </cell>
          <cell r="J39">
            <v>0</v>
          </cell>
          <cell r="M39">
            <v>1</v>
          </cell>
        </row>
      </sheetData>
      <sheetData sheetId="6">
        <row r="6">
          <cell r="D6">
            <v>298657.46999999997</v>
          </cell>
          <cell r="E6">
            <v>292933.06</v>
          </cell>
          <cell r="F6">
            <v>296387.15999999997</v>
          </cell>
          <cell r="G6">
            <v>21264.04</v>
          </cell>
        </row>
        <row r="38">
          <cell r="C38">
            <v>572178.73</v>
          </cell>
          <cell r="D38">
            <v>-544142.53</v>
          </cell>
          <cell r="E38">
            <v>331435.06</v>
          </cell>
          <cell r="F38">
            <v>417417.16</v>
          </cell>
          <cell r="G38">
            <v>358682.04</v>
          </cell>
          <cell r="H38">
            <v>1133</v>
          </cell>
          <cell r="I38">
            <v>0</v>
          </cell>
          <cell r="J38">
            <v>7657</v>
          </cell>
          <cell r="M38">
            <v>-3</v>
          </cell>
        </row>
      </sheetData>
      <sheetData sheetId="7">
        <row r="37">
          <cell r="C37">
            <v>-443368</v>
          </cell>
          <cell r="D37">
            <v>-445074</v>
          </cell>
          <cell r="E37">
            <v>38</v>
          </cell>
          <cell r="F37">
            <v>27</v>
          </cell>
          <cell r="G37">
            <v>1640</v>
          </cell>
          <cell r="H37">
            <v>0</v>
          </cell>
          <cell r="I37">
            <v>0</v>
          </cell>
          <cell r="J37">
            <v>0</v>
          </cell>
          <cell r="M37">
            <v>1</v>
          </cell>
        </row>
      </sheetData>
      <sheetData sheetId="8">
        <row r="29">
          <cell r="C29">
            <v>-506760</v>
          </cell>
          <cell r="D29">
            <v>-510629</v>
          </cell>
          <cell r="E29">
            <v>329</v>
          </cell>
          <cell r="F29">
            <v>1579</v>
          </cell>
          <cell r="G29">
            <v>1950</v>
          </cell>
          <cell r="H29">
            <v>8</v>
          </cell>
          <cell r="I29">
            <v>0</v>
          </cell>
          <cell r="J29">
            <v>0</v>
          </cell>
          <cell r="M29">
            <v>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ll Agencies"/>
      <sheetName val="STT Elec Ind"/>
      <sheetName val="STX Elec Ind"/>
      <sheetName val="STT WTR Ind"/>
      <sheetName val="STX WTR Ind"/>
      <sheetName val="STT Elec Exec"/>
      <sheetName val="STX Elec Exec"/>
      <sheetName val="STT WTR Exec"/>
      <sheetName val="STX WTR Exec"/>
    </sheetNames>
    <sheetDataSet>
      <sheetData sheetId="0" refreshError="1"/>
      <sheetData sheetId="1"/>
      <sheetData sheetId="2"/>
      <sheetData sheetId="3">
        <row r="6">
          <cell r="A6" t="str">
            <v>STI10</v>
          </cell>
          <cell r="B6" t="str">
            <v>HOUSING AUTHORITY</v>
          </cell>
          <cell r="C6">
            <v>531492</v>
          </cell>
        </row>
        <row r="7">
          <cell r="A7" t="str">
            <v>STI01</v>
          </cell>
          <cell r="B7" t="str">
            <v>LEGISLATURE</v>
          </cell>
          <cell r="C7">
            <v>2135</v>
          </cell>
        </row>
        <row r="8">
          <cell r="A8" t="str">
            <v>STI62</v>
          </cell>
          <cell r="B8" t="str">
            <v>HOUSING FINANCE AUTHORITY</v>
          </cell>
          <cell r="C8">
            <v>2110</v>
          </cell>
        </row>
        <row r="9">
          <cell r="A9" t="str">
            <v>STI05</v>
          </cell>
          <cell r="B9" t="str">
            <v>GOVT EMPLOYEES RETIRE SYS</v>
          </cell>
          <cell r="C9">
            <v>1819</v>
          </cell>
        </row>
        <row r="10">
          <cell r="A10" t="str">
            <v>STI03</v>
          </cell>
          <cell r="B10" t="str">
            <v>VI PUBLIC FINANCE AUTH.</v>
          </cell>
          <cell r="C10">
            <v>87</v>
          </cell>
        </row>
        <row r="11">
          <cell r="A11" t="str">
            <v>STI36</v>
          </cell>
          <cell r="B11" t="str">
            <v>HOSPITAL FACILITIES BOARD</v>
          </cell>
          <cell r="C11">
            <v>0</v>
          </cell>
        </row>
        <row r="12">
          <cell r="A12" t="str">
            <v>STI83</v>
          </cell>
          <cell r="B12" t="str">
            <v>MAGENS BAY AUTHORITY</v>
          </cell>
          <cell r="C12">
            <v>0</v>
          </cell>
        </row>
        <row r="13">
          <cell r="A13" t="str">
            <v>STI85</v>
          </cell>
          <cell r="B13" t="str">
            <v>ECONOMIC DEVEL AUTHORITY</v>
          </cell>
          <cell r="C13">
            <v>0</v>
          </cell>
        </row>
        <row r="14">
          <cell r="A14" t="str">
            <v>STI31</v>
          </cell>
          <cell r="B14" t="str">
            <v>LOTTERY, V.I.</v>
          </cell>
          <cell r="C14">
            <v>-6</v>
          </cell>
        </row>
        <row r="15">
          <cell r="A15" t="str">
            <v>STI04</v>
          </cell>
          <cell r="B15" t="str">
            <v>UNIVERSITY OF THE VI</v>
          </cell>
          <cell r="C15">
            <v>-322</v>
          </cell>
        </row>
        <row r="16">
          <cell r="A16" t="str">
            <v>STI02</v>
          </cell>
          <cell r="B16" t="str">
            <v>SUPERIOR COURT OF THE VI</v>
          </cell>
          <cell r="C16">
            <v>-356</v>
          </cell>
        </row>
        <row r="17">
          <cell r="A17" t="str">
            <v>STI33</v>
          </cell>
          <cell r="B17" t="str">
            <v>SUPREME COURT</v>
          </cell>
          <cell r="C17">
            <v>-1808</v>
          </cell>
        </row>
        <row r="18">
          <cell r="A18" t="str">
            <v>STI82</v>
          </cell>
          <cell r="B18" t="str">
            <v>PORT AUTHORITY</v>
          </cell>
          <cell r="C18">
            <v>-20538</v>
          </cell>
        </row>
      </sheetData>
      <sheetData sheetId="4">
        <row r="6">
          <cell r="A6" t="str">
            <v>SCI10</v>
          </cell>
          <cell r="B6" t="str">
            <v>HOUSING AUTHORITY</v>
          </cell>
          <cell r="C6">
            <v>1059685</v>
          </cell>
        </row>
        <row r="7">
          <cell r="A7" t="str">
            <v>SCI04</v>
          </cell>
          <cell r="B7" t="str">
            <v>UNIVERSITY OF THE VI</v>
          </cell>
          <cell r="C7">
            <v>785976</v>
          </cell>
        </row>
        <row r="8">
          <cell r="A8" t="str">
            <v>SCI62</v>
          </cell>
          <cell r="B8" t="str">
            <v>HOUSING FINANCE AUTHORITY</v>
          </cell>
          <cell r="C8">
            <v>47453</v>
          </cell>
        </row>
        <row r="9">
          <cell r="A9" t="str">
            <v>SCI02</v>
          </cell>
          <cell r="B9" t="str">
            <v>SUPERIOR COURT OF THE VI</v>
          </cell>
          <cell r="C9">
            <v>6157</v>
          </cell>
        </row>
        <row r="10">
          <cell r="A10" t="str">
            <v>SCI05</v>
          </cell>
          <cell r="B10" t="str">
            <v>GOVT EMPLOYEES RETIRE SYS</v>
          </cell>
          <cell r="C10">
            <v>1168</v>
          </cell>
        </row>
        <row r="11">
          <cell r="A11" t="str">
            <v>SCI84</v>
          </cell>
          <cell r="B11" t="str">
            <v>VOCATIONL EDUCATION BOARD</v>
          </cell>
          <cell r="C11">
            <v>215</v>
          </cell>
        </row>
        <row r="12">
          <cell r="A12" t="str">
            <v>SCI85</v>
          </cell>
          <cell r="B12" t="str">
            <v>ECONOMIC DEVEL AUTHORITY</v>
          </cell>
          <cell r="C12">
            <v>117</v>
          </cell>
        </row>
        <row r="13">
          <cell r="A13" t="str">
            <v>SCI01</v>
          </cell>
          <cell r="B13" t="str">
            <v>LEGISLATURE</v>
          </cell>
          <cell r="C13">
            <v>0</v>
          </cell>
        </row>
        <row r="14">
          <cell r="A14" t="str">
            <v>SCI03</v>
          </cell>
          <cell r="B14" t="str">
            <v>VI PUBLIC FINANCE AUTH.</v>
          </cell>
          <cell r="C14">
            <v>0</v>
          </cell>
        </row>
        <row r="15">
          <cell r="A15" t="str">
            <v>SCI31</v>
          </cell>
          <cell r="B15" t="str">
            <v>LOTTERY, V.I.</v>
          </cell>
          <cell r="C15">
            <v>0</v>
          </cell>
        </row>
        <row r="16">
          <cell r="A16" t="str">
            <v>SCI35</v>
          </cell>
          <cell r="B16" t="str">
            <v>PUBLIC T. V. SYSTEM</v>
          </cell>
          <cell r="C16">
            <v>0</v>
          </cell>
        </row>
        <row r="17">
          <cell r="A17" t="str">
            <v>SCI36</v>
          </cell>
          <cell r="B17" t="str">
            <v>HOSPITAL FACILITIES BOARD</v>
          </cell>
          <cell r="C17">
            <v>0</v>
          </cell>
        </row>
        <row r="18">
          <cell r="A18" t="str">
            <v>SCI33</v>
          </cell>
          <cell r="B18" t="str">
            <v>SUPREME COURT</v>
          </cell>
          <cell r="C18">
            <v>-254</v>
          </cell>
        </row>
        <row r="19">
          <cell r="A19" t="str">
            <v>SCI82</v>
          </cell>
          <cell r="B19" t="str">
            <v>PORT AUTHORITY</v>
          </cell>
          <cell r="C19">
            <v>-37712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1"/>
  <sheetViews>
    <sheetView tabSelected="1" zoomScale="90" zoomScaleNormal="90" workbookViewId="0">
      <selection activeCell="L19" sqref="L19"/>
    </sheetView>
  </sheetViews>
  <sheetFormatPr defaultRowHeight="14.5"/>
  <cols>
    <col min="1" max="1" width="5" style="146" customWidth="1"/>
    <col min="2" max="2" width="8.7265625" style="146"/>
    <col min="3" max="3" width="35" style="146" bestFit="1" customWidth="1"/>
    <col min="4" max="6" width="15" style="146" hidden="1" customWidth="1"/>
    <col min="7" max="8" width="14.26953125" style="146" hidden="1" customWidth="1"/>
    <col min="9" max="9" width="14.26953125" style="146" customWidth="1"/>
    <col min="10" max="10" width="14.26953125" style="165" customWidth="1"/>
    <col min="11" max="11" width="15.36328125" style="146" bestFit="1" customWidth="1"/>
    <col min="12" max="12" width="27.36328125" style="146" customWidth="1"/>
    <col min="13" max="16384" width="8.7265625" style="146"/>
  </cols>
  <sheetData>
    <row r="1" spans="2:10">
      <c r="C1" s="166" t="s">
        <v>168</v>
      </c>
      <c r="D1" s="100"/>
      <c r="E1" s="100"/>
      <c r="F1" s="100"/>
      <c r="G1" s="100"/>
      <c r="H1" s="100"/>
      <c r="I1" s="100"/>
      <c r="J1" s="100"/>
    </row>
    <row r="2" spans="2:10">
      <c r="C2" s="166" t="s">
        <v>169</v>
      </c>
      <c r="D2" s="100"/>
      <c r="E2" s="100"/>
      <c r="F2" s="100"/>
      <c r="G2" s="100"/>
      <c r="H2" s="100"/>
      <c r="I2" s="100"/>
      <c r="J2" s="100"/>
    </row>
    <row r="3" spans="2:10">
      <c r="C3" s="166" t="s">
        <v>170</v>
      </c>
      <c r="D3" s="100"/>
      <c r="E3" s="100"/>
      <c r="F3" s="100"/>
      <c r="G3" s="100"/>
      <c r="H3" s="100"/>
      <c r="I3" s="100"/>
      <c r="J3" s="100"/>
    </row>
    <row r="4" spans="2:10">
      <c r="B4" s="178"/>
      <c r="C4" s="178"/>
      <c r="D4" s="178"/>
      <c r="E4" s="178"/>
      <c r="F4" s="178"/>
      <c r="G4" s="178"/>
      <c r="H4" s="178"/>
      <c r="I4" s="178"/>
      <c r="J4" s="178"/>
    </row>
    <row r="7" spans="2:10">
      <c r="B7" s="167" t="s">
        <v>171</v>
      </c>
      <c r="C7" s="167"/>
    </row>
    <row r="9" spans="2:10" ht="29">
      <c r="C9" s="147" t="s">
        <v>151</v>
      </c>
      <c r="D9" s="148" t="s">
        <v>172</v>
      </c>
      <c r="E9" s="148" t="s">
        <v>165</v>
      </c>
      <c r="F9" s="148" t="s">
        <v>1050</v>
      </c>
      <c r="G9" s="148" t="s">
        <v>997</v>
      </c>
      <c r="H9" s="148" t="s">
        <v>1051</v>
      </c>
      <c r="I9" s="148" t="s">
        <v>1053</v>
      </c>
      <c r="J9" s="148" t="s">
        <v>1055</v>
      </c>
    </row>
    <row r="10" spans="2:10">
      <c r="B10" s="149" t="s">
        <v>152</v>
      </c>
      <c r="C10" s="149" t="s">
        <v>173</v>
      </c>
      <c r="D10" s="150" t="e">
        <f>+'EL-Private'!#REF!+'EL-Private'!#REF!</f>
        <v>#REF!</v>
      </c>
      <c r="E10" s="150">
        <f>+'EL-Private'!C7+'EL-Private'!K7</f>
        <v>594358.73</v>
      </c>
      <c r="F10" s="150" t="e">
        <f>SUM(D10:E10)</f>
        <v>#REF!</v>
      </c>
      <c r="G10" s="150">
        <f>+'EL-Private'!D7+'EL-Private'!L7</f>
        <v>634693.98</v>
      </c>
      <c r="H10" s="150">
        <f>+'EL-Private'!E7+'EL-Private'!M7</f>
        <v>680228.21</v>
      </c>
      <c r="I10" s="150">
        <f>+'EL-Private'!F7+'EL-Private'!N7</f>
        <v>723878.8600000001</v>
      </c>
      <c r="J10" s="150">
        <f>+'EL-Private'!G7+'EL-Private'!O7</f>
        <v>749875.61</v>
      </c>
    </row>
    <row r="11" spans="2:10">
      <c r="B11" s="149" t="s">
        <v>154</v>
      </c>
      <c r="C11" s="149" t="s">
        <v>174</v>
      </c>
      <c r="D11" s="150" t="e">
        <f>+'EL-Private'!#REF!+'EL-Private'!#REF!</f>
        <v>#REF!</v>
      </c>
      <c r="E11" s="150">
        <f>+'EL-Private'!C8+'EL-Private'!K8</f>
        <v>12673024.859999999</v>
      </c>
      <c r="F11" s="150" t="e">
        <f t="shared" ref="F11:F17" si="0">SUM(D11:E11)</f>
        <v>#REF!</v>
      </c>
      <c r="G11" s="150">
        <f>+'EL-Private'!D8+'EL-Private'!L8</f>
        <v>13937366.449999999</v>
      </c>
      <c r="H11" s="150">
        <f>+'EL-Private'!E8+'EL-Private'!M8</f>
        <v>17050006.695</v>
      </c>
      <c r="I11" s="150">
        <f>+'EL-Private'!F8+'EL-Private'!N8</f>
        <v>20784131.460000001</v>
      </c>
      <c r="J11" s="150">
        <f>+'EL-Private'!G8+'EL-Private'!O8</f>
        <v>17079256.41</v>
      </c>
    </row>
    <row r="12" spans="2:10">
      <c r="B12" s="149" t="s">
        <v>156</v>
      </c>
      <c r="C12" s="149" t="s">
        <v>175</v>
      </c>
      <c r="D12" s="150" t="e">
        <f>+'EL-Private'!#REF!+'EL-Private'!#REF!</f>
        <v>#REF!</v>
      </c>
      <c r="E12" s="150">
        <f>+'EL-Private'!C9+'EL-Private'!K9</f>
        <v>6704664.1100000003</v>
      </c>
      <c r="F12" s="150" t="e">
        <f t="shared" si="0"/>
        <v>#REF!</v>
      </c>
      <c r="G12" s="150">
        <f>+'EL-Private'!D9+'EL-Private'!L9</f>
        <v>6640795.6099999994</v>
      </c>
      <c r="H12" s="150">
        <f>+'EL-Private'!E9+'EL-Private'!M9</f>
        <v>8175954.5800000001</v>
      </c>
      <c r="I12" s="150">
        <f>+'EL-Private'!F9+'EL-Private'!N9</f>
        <v>5983367.6260000002</v>
      </c>
      <c r="J12" s="150">
        <f>+'EL-Private'!G9+'EL-Private'!O9</f>
        <v>8537907.4189999998</v>
      </c>
    </row>
    <row r="13" spans="2:10">
      <c r="B13" s="149" t="s">
        <v>158</v>
      </c>
      <c r="C13" s="149" t="s">
        <v>176</v>
      </c>
      <c r="D13" s="150" t="e">
        <f>+'EL-Private'!#REF!+'EL-Private'!#REF!</f>
        <v>#REF!</v>
      </c>
      <c r="E13" s="150">
        <f>+'EL-Private'!C10+'EL-Private'!K10</f>
        <v>3102569.4</v>
      </c>
      <c r="F13" s="150" t="e">
        <f t="shared" si="0"/>
        <v>#REF!</v>
      </c>
      <c r="G13" s="150">
        <f>+'EL-Private'!D10+'EL-Private'!L10</f>
        <v>7273570.7600000007</v>
      </c>
      <c r="H13" s="150">
        <f>+'EL-Private'!E10+'EL-Private'!M10</f>
        <v>3706663.8</v>
      </c>
      <c r="I13" s="150">
        <f>+'EL-Private'!F10+'EL-Private'!N10</f>
        <v>10071762.08</v>
      </c>
      <c r="J13" s="150">
        <f>+'EL-Private'!G10+'EL-Private'!O10</f>
        <v>8696519.7400000002</v>
      </c>
    </row>
    <row r="14" spans="2:10">
      <c r="B14" s="149" t="s">
        <v>160</v>
      </c>
      <c r="C14" s="149" t="s">
        <v>178</v>
      </c>
      <c r="D14" s="150" t="e">
        <f>+'EL-Private'!#REF!+'EL-Private'!#REF!</f>
        <v>#REF!</v>
      </c>
      <c r="E14" s="150">
        <f>+'EL-Private'!C11+'EL-Private'!K11</f>
        <v>5073426.9399999995</v>
      </c>
      <c r="F14" s="150" t="e">
        <f t="shared" si="0"/>
        <v>#REF!</v>
      </c>
      <c r="G14" s="150">
        <f>+'EL-Private'!D11+'EL-Private'!L11</f>
        <v>337007.37999999995</v>
      </c>
      <c r="H14" s="150">
        <f>+'EL-Private'!E11+'EL-Private'!M11</f>
        <v>5740672.1450000005</v>
      </c>
      <c r="I14" s="150">
        <f>+'EL-Private'!F11+'EL-Private'!N11</f>
        <v>368365.27</v>
      </c>
      <c r="J14" s="150">
        <f>+'EL-Private'!G11+'EL-Private'!O11</f>
        <v>155570.78000000003</v>
      </c>
    </row>
    <row r="15" spans="2:10">
      <c r="B15" s="149" t="s">
        <v>162</v>
      </c>
      <c r="C15" s="149" t="s">
        <v>177</v>
      </c>
      <c r="D15" s="150" t="e">
        <f>+'EL-Private'!#REF!+'EL-Private'!#REF!</f>
        <v>#REF!</v>
      </c>
      <c r="E15" s="150">
        <f>+'EL-Private'!C12+'EL-Private'!K12</f>
        <v>1926292.65</v>
      </c>
      <c r="F15" s="150" t="e">
        <f t="shared" si="0"/>
        <v>#REF!</v>
      </c>
      <c r="G15" s="150">
        <f>+'EL-Private'!D12+'EL-Private'!L12</f>
        <v>1674500.49</v>
      </c>
      <c r="H15" s="150">
        <f>+'EL-Private'!E12+'EL-Private'!M12</f>
        <v>2868076.0999999996</v>
      </c>
      <c r="I15" s="150">
        <f>+'EL-Private'!F12+'EL-Private'!N12</f>
        <v>2235839.6799999997</v>
      </c>
      <c r="J15" s="150">
        <f>+'EL-Private'!G12+'EL-Private'!O12</f>
        <v>1735444.3900000001</v>
      </c>
    </row>
    <row r="16" spans="2:10">
      <c r="C16" s="149" t="s">
        <v>179</v>
      </c>
      <c r="D16" s="151" t="e">
        <f>+'EL-Central Gov''t'!#REF!</f>
        <v>#REF!</v>
      </c>
      <c r="E16" s="151">
        <f>+'EL-Central Gov''t'!C40+'EL-Central Gov''t'!K39</f>
        <v>5493087.6199999992</v>
      </c>
      <c r="F16" s="151">
        <f>+'EL-Central Gov''t'!D40+'EL-Central Gov''t'!L39</f>
        <v>558891.79999999981</v>
      </c>
      <c r="G16" s="151">
        <f>+'EL-Central Gov''t'!D40+'EL-Central Gov''t'!L39</f>
        <v>558891.79999999981</v>
      </c>
      <c r="H16" s="151">
        <f>+'EL-Central Gov''t'!E40+'EL-Central Gov''t'!M39</f>
        <v>8849914.4399999995</v>
      </c>
      <c r="I16" s="151">
        <f>+'EL-Central Gov''t'!F40+'EL-Central Gov''t'!N39</f>
        <v>6602795.1699999999</v>
      </c>
      <c r="J16" s="151">
        <f>+'EL-Central Gov''t'!G40+'EL-Central Gov''t'!O39</f>
        <v>7710289.4900000002</v>
      </c>
    </row>
    <row r="17" spans="2:12">
      <c r="C17" s="149" t="s">
        <v>180</v>
      </c>
      <c r="D17" s="152" t="e">
        <f>+'El-Semi Auto'!#REF!+'El-Semi Auto'!#REF!</f>
        <v>#REF!</v>
      </c>
      <c r="E17" s="152">
        <f>+'El-Semi Auto'!C22+'El-Semi Auto'!K21</f>
        <v>21041207</v>
      </c>
      <c r="F17" s="150" t="e">
        <f t="shared" si="0"/>
        <v>#REF!</v>
      </c>
      <c r="G17" s="152">
        <f>+'El-Semi Auto'!D22+'El-Semi Auto'!L21</f>
        <v>581080</v>
      </c>
      <c r="H17" s="152">
        <f>+'El-Semi Auto'!E22+'El-Semi Auto'!M21</f>
        <v>1484333</v>
      </c>
      <c r="I17" s="152">
        <f>+'El-Semi Auto'!F22+'El-Semi Auto'!N21</f>
        <v>3268299</v>
      </c>
      <c r="J17" s="152">
        <f>+'El-Semi Auto'!G22+'El-Semi Auto'!O21</f>
        <v>2417159</v>
      </c>
      <c r="K17" s="151">
        <f>SUM(J16:J17)</f>
        <v>10127448.49</v>
      </c>
    </row>
    <row r="18" spans="2:12">
      <c r="D18" s="153"/>
      <c r="E18" s="153"/>
      <c r="F18" s="153"/>
      <c r="G18" s="153"/>
      <c r="H18" s="153"/>
      <c r="I18" s="153"/>
      <c r="J18" s="153"/>
    </row>
    <row r="19" spans="2:12" ht="15" thickBot="1">
      <c r="C19" s="147" t="s">
        <v>181</v>
      </c>
      <c r="D19" s="154" t="e">
        <f t="shared" ref="D19:I19" si="1">SUM(D10:D17)</f>
        <v>#REF!</v>
      </c>
      <c r="E19" s="154">
        <f t="shared" si="1"/>
        <v>56608631.309999995</v>
      </c>
      <c r="F19" s="154" t="e">
        <f t="shared" si="1"/>
        <v>#REF!</v>
      </c>
      <c r="G19" s="154">
        <f t="shared" si="1"/>
        <v>31637906.469999999</v>
      </c>
      <c r="H19" s="154">
        <f t="shared" si="1"/>
        <v>48555848.969999999</v>
      </c>
      <c r="I19" s="154">
        <f t="shared" si="1"/>
        <v>50038439.146000005</v>
      </c>
      <c r="J19" s="154">
        <f t="shared" ref="J19" si="2">SUM(J10:J17)</f>
        <v>47082022.839000002</v>
      </c>
      <c r="K19" s="164">
        <f>+(J19-I19)/J19</f>
        <v>-6.2792890549959138E-2</v>
      </c>
      <c r="L19" s="163"/>
    </row>
    <row r="20" spans="2:12" ht="15" thickTop="1">
      <c r="I20" s="164"/>
      <c r="J20" s="164">
        <f>+K17/J19</f>
        <v>0.21510223816490343</v>
      </c>
    </row>
    <row r="22" spans="2:12">
      <c r="B22" s="167" t="s">
        <v>182</v>
      </c>
      <c r="C22" s="167"/>
    </row>
    <row r="23" spans="2:12" ht="29">
      <c r="B23" s="155"/>
      <c r="C23" s="147" t="s">
        <v>151</v>
      </c>
      <c r="D23" s="148" t="s">
        <v>172</v>
      </c>
      <c r="E23" s="148" t="s">
        <v>165</v>
      </c>
      <c r="F23" s="148"/>
      <c r="G23" s="148" t="s">
        <v>997</v>
      </c>
      <c r="H23" s="148" t="s">
        <v>1051</v>
      </c>
      <c r="I23" s="148" t="s">
        <v>1053</v>
      </c>
      <c r="J23" s="148" t="s">
        <v>1055</v>
      </c>
    </row>
    <row r="24" spans="2:12">
      <c r="B24" s="149" t="s">
        <v>154</v>
      </c>
      <c r="C24" s="149" t="s">
        <v>174</v>
      </c>
      <c r="D24" s="152" t="e">
        <f>+'WTR-Private'!#REF!+'WTR-Private'!#REF!</f>
        <v>#REF!</v>
      </c>
      <c r="E24" s="152">
        <f>+'WTR-Private'!C8+'WTR-Private'!C21</f>
        <v>7186336.9300000006</v>
      </c>
      <c r="F24" s="152" t="e">
        <f>SUM(D24:E24)</f>
        <v>#REF!</v>
      </c>
      <c r="G24" s="152">
        <f>+'WTR-Private'!D8+'WTR-Private'!D21</f>
        <v>7333386.1699999999</v>
      </c>
      <c r="H24" s="152">
        <f>+'WTR-Private'!E8+'WTR-Private'!E21</f>
        <v>7741096.358</v>
      </c>
      <c r="I24" s="152">
        <f>+'WTR-Private'!F8+'WTR-Private'!F21</f>
        <v>7910010.8599999994</v>
      </c>
      <c r="J24" s="152">
        <f>+'WTR-Private'!G8+'WTR-Private'!G21</f>
        <v>7798194.4799999995</v>
      </c>
    </row>
    <row r="25" spans="2:12">
      <c r="B25" s="149" t="s">
        <v>156</v>
      </c>
      <c r="C25" s="149" t="s">
        <v>175</v>
      </c>
      <c r="D25" s="152" t="e">
        <f>+'WTR-Private'!#REF!+'WTR-Private'!#REF!</f>
        <v>#REF!</v>
      </c>
      <c r="E25" s="152">
        <f>+'WTR-Private'!C9+'WTR-Private'!C22</f>
        <v>6155682.8800000008</v>
      </c>
      <c r="F25" s="152" t="e">
        <f t="shared" ref="F25:F27" si="3">SUM(D25:E25)</f>
        <v>#REF!</v>
      </c>
      <c r="G25" s="152">
        <f>+'WTR-Private'!D9+'WTR-Private'!D22</f>
        <v>4608614.8900000006</v>
      </c>
      <c r="H25" s="152">
        <f>+'WTR-Private'!E9+'WTR-Private'!E22</f>
        <v>5056766.79</v>
      </c>
      <c r="I25" s="152">
        <f>+'WTR-Private'!F9+'WTR-Private'!F22</f>
        <v>6090135.21</v>
      </c>
      <c r="J25" s="152">
        <f>+'WTR-Private'!G9+'WTR-Private'!G22</f>
        <v>5702442.8499999996</v>
      </c>
    </row>
    <row r="26" spans="2:12">
      <c r="B26" s="149" t="s">
        <v>166</v>
      </c>
      <c r="C26" s="149" t="s">
        <v>183</v>
      </c>
      <c r="D26" s="152" t="e">
        <f>+'WTR-Private'!#REF!+'WTR-Private'!#REF!</f>
        <v>#REF!</v>
      </c>
      <c r="E26" s="152">
        <f>+'WTR-Private'!C10+'WTR-Private'!C23</f>
        <v>184877.76</v>
      </c>
      <c r="F26" s="152" t="e">
        <f t="shared" si="3"/>
        <v>#REF!</v>
      </c>
      <c r="G26" s="152">
        <f>+'WTR-Private'!D10+'WTR-Private'!D23</f>
        <v>233431.99000000002</v>
      </c>
      <c r="H26" s="152">
        <f>+'WTR-Private'!E10+'WTR-Private'!E23</f>
        <v>214878.24</v>
      </c>
      <c r="I26" s="152">
        <f>+'WTR-Private'!F10+'WTR-Private'!F23</f>
        <v>11994.21</v>
      </c>
      <c r="J26" s="152">
        <f>+'WTR-Private'!G10+'WTR-Private'!G23</f>
        <v>14611.8</v>
      </c>
    </row>
    <row r="27" spans="2:12">
      <c r="B27" s="155"/>
      <c r="C27" s="156" t="s">
        <v>184</v>
      </c>
      <c r="D27" s="152" t="e">
        <f>+'WTR-Central Gov''t'!#REF!+'WTR-Central Gov''t'!#REF!</f>
        <v>#REF!</v>
      </c>
      <c r="E27" s="152">
        <f>+'WTR-Central Gov''t'!C38+'WTR-Central Gov''t'!K30</f>
        <v>881002</v>
      </c>
      <c r="F27" s="152" t="e">
        <f t="shared" si="3"/>
        <v>#REF!</v>
      </c>
      <c r="G27" s="152">
        <f>+'WTR-Central Gov''t'!D38+'WTR-Central Gov''t'!L30</f>
        <v>-950128</v>
      </c>
      <c r="H27" s="152">
        <f>+'WTR-Central Gov''t'!E38+'WTR-Central Gov''t'!M30</f>
        <v>1048045</v>
      </c>
      <c r="I27" s="152">
        <f>+'WTR-Central Gov''t'!F38+'WTR-Central Gov''t'!N30</f>
        <v>-450889</v>
      </c>
      <c r="J27" s="152">
        <f>+'WTR-Central Gov''t'!G38+'WTR-Central Gov''t'!O30</f>
        <v>-185450</v>
      </c>
    </row>
    <row r="28" spans="2:12">
      <c r="B28" s="155"/>
      <c r="C28" s="149" t="s">
        <v>185</v>
      </c>
      <c r="D28" s="152" t="e">
        <f>+'WTR- Semi Auto'!#REF!+'WTR- Semi Auto'!#REF!</f>
        <v>#REF!</v>
      </c>
      <c r="E28" s="152">
        <f>+'WTR- Semi Auto'!C20+'WTR- Semi Auto'!K21</f>
        <v>4696130</v>
      </c>
      <c r="F28" s="152" t="e">
        <f>SUM(D28:E28)</f>
        <v>#REF!</v>
      </c>
      <c r="G28" s="152">
        <f>+'WTR- Semi Auto'!D20+'WTR- Semi Auto'!L21</f>
        <v>592411</v>
      </c>
      <c r="H28" s="152">
        <f>+'WTR- Semi Auto'!E20+'WTR- Semi Auto'!M21</f>
        <v>3029593</v>
      </c>
      <c r="I28" s="152">
        <f>+'WTR- Semi Auto'!F20+'WTR- Semi Auto'!N21</f>
        <v>2039463</v>
      </c>
      <c r="J28" s="152">
        <f>+'WTR- Semi Auto'!G20+'WTR- Semi Auto'!O21</f>
        <v>2377418</v>
      </c>
      <c r="K28" s="151">
        <f>SUM(J27:J28)</f>
        <v>2191968</v>
      </c>
    </row>
    <row r="29" spans="2:12">
      <c r="D29" s="153"/>
      <c r="E29" s="153"/>
      <c r="F29" s="153"/>
      <c r="G29" s="153"/>
      <c r="H29" s="153"/>
      <c r="I29" s="153"/>
      <c r="J29" s="153"/>
    </row>
    <row r="30" spans="2:12" ht="15" thickBot="1">
      <c r="C30" s="147" t="s">
        <v>186</v>
      </c>
      <c r="D30" s="157" t="e">
        <f t="shared" ref="D30:I30" si="4">SUM(D24:D28)</f>
        <v>#REF!</v>
      </c>
      <c r="E30" s="157">
        <f t="shared" si="4"/>
        <v>19104029.57</v>
      </c>
      <c r="F30" s="157" t="e">
        <f t="shared" si="4"/>
        <v>#REF!</v>
      </c>
      <c r="G30" s="157">
        <f t="shared" si="4"/>
        <v>11817716.050000001</v>
      </c>
      <c r="H30" s="157">
        <f t="shared" si="4"/>
        <v>17090379.388</v>
      </c>
      <c r="I30" s="157">
        <f t="shared" si="4"/>
        <v>15600714.280000001</v>
      </c>
      <c r="J30" s="157">
        <f t="shared" ref="J30" si="5">SUM(J24:J28)</f>
        <v>15707217.129999999</v>
      </c>
      <c r="K30" s="164">
        <f>+(J30-I30)/J30</f>
        <v>6.7805040904784239E-3</v>
      </c>
    </row>
    <row r="31" spans="2:12" ht="15" thickTop="1">
      <c r="I31" s="164"/>
      <c r="J31" s="164">
        <f>+K28/J30</f>
        <v>0.13955164570899392</v>
      </c>
    </row>
  </sheetData>
  <pageMargins left="0.7" right="0.7" top="0.75" bottom="0.75" header="0.3" footer="0.3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80"/>
  <sheetViews>
    <sheetView zoomScale="80" zoomScaleNormal="80" workbookViewId="0">
      <selection activeCell="J7" sqref="J7"/>
    </sheetView>
  </sheetViews>
  <sheetFormatPr defaultRowHeight="14.5"/>
  <cols>
    <col min="2" max="2" width="37.26953125" customWidth="1"/>
    <col min="3" max="3" width="15.1796875" hidden="1" customWidth="1"/>
    <col min="4" max="5" width="15.1796875" style="99" hidden="1" customWidth="1"/>
    <col min="6" max="7" width="15.1796875" style="99" customWidth="1"/>
    <col min="9" max="9" width="11.453125" bestFit="1" customWidth="1"/>
    <col min="10" max="10" width="30.08984375" customWidth="1"/>
    <col min="11" max="11" width="15.1796875" hidden="1" customWidth="1"/>
    <col min="12" max="12" width="13.81640625" hidden="1" customWidth="1"/>
    <col min="13" max="13" width="15.1796875" hidden="1" customWidth="1"/>
    <col min="14" max="14" width="14.453125" bestFit="1" customWidth="1"/>
    <col min="15" max="15" width="14.453125" style="99" customWidth="1"/>
  </cols>
  <sheetData>
    <row r="1" spans="1:15">
      <c r="A1" s="168" t="s">
        <v>0</v>
      </c>
      <c r="B1" s="168"/>
      <c r="C1" s="177"/>
      <c r="D1" s="108"/>
      <c r="E1" s="144"/>
      <c r="F1" s="158"/>
      <c r="G1" s="161"/>
      <c r="I1" s="168" t="s">
        <v>0</v>
      </c>
      <c r="J1" s="168"/>
      <c r="K1" s="168"/>
    </row>
    <row r="2" spans="1:15">
      <c r="A2" s="169" t="s">
        <v>1</v>
      </c>
      <c r="B2" s="169"/>
      <c r="C2" s="176"/>
      <c r="D2" s="109"/>
      <c r="E2" s="145"/>
      <c r="F2" s="159"/>
      <c r="G2" s="162"/>
      <c r="I2" s="169" t="s">
        <v>1</v>
      </c>
      <c r="J2" s="169"/>
      <c r="K2" s="169"/>
    </row>
    <row r="3" spans="1:15">
      <c r="A3" s="169" t="s">
        <v>2</v>
      </c>
      <c r="B3" s="169"/>
      <c r="C3" s="176"/>
      <c r="D3" s="109"/>
      <c r="E3" s="145"/>
      <c r="F3" s="159"/>
      <c r="G3" s="162"/>
      <c r="I3" s="169" t="s">
        <v>2</v>
      </c>
      <c r="J3" s="169"/>
      <c r="K3" s="169"/>
    </row>
    <row r="4" spans="1:15">
      <c r="A4" s="169" t="s">
        <v>1058</v>
      </c>
      <c r="B4" s="169"/>
      <c r="C4" s="176"/>
      <c r="D4" s="109"/>
      <c r="E4" s="145"/>
      <c r="F4" s="159"/>
      <c r="G4" s="162"/>
      <c r="I4" s="169" t="s">
        <v>1056</v>
      </c>
      <c r="J4" s="169"/>
      <c r="K4" s="176"/>
    </row>
    <row r="5" spans="1:15">
      <c r="I5" s="180" t="s">
        <v>1059</v>
      </c>
      <c r="J5" s="180"/>
      <c r="K5" s="99"/>
    </row>
    <row r="6" spans="1:15" ht="29">
      <c r="A6" s="1" t="s">
        <v>3</v>
      </c>
      <c r="B6" s="2" t="s">
        <v>4</v>
      </c>
      <c r="C6" s="27" t="s">
        <v>165</v>
      </c>
      <c r="D6" s="27" t="s">
        <v>997</v>
      </c>
      <c r="E6" s="27" t="s">
        <v>1051</v>
      </c>
      <c r="F6" s="27" t="s">
        <v>1053</v>
      </c>
      <c r="G6" s="27" t="s">
        <v>1055</v>
      </c>
      <c r="I6" s="27" t="s">
        <v>3</v>
      </c>
      <c r="J6" s="2" t="s">
        <v>4</v>
      </c>
      <c r="K6" s="27" t="s">
        <v>165</v>
      </c>
      <c r="L6" s="27" t="s">
        <v>997</v>
      </c>
      <c r="M6" s="27" t="s">
        <v>1051</v>
      </c>
      <c r="N6" s="27" t="s">
        <v>1053</v>
      </c>
      <c r="O6" s="27" t="s">
        <v>1055</v>
      </c>
    </row>
    <row r="7" spans="1:15" ht="45" customHeight="1">
      <c r="B7" s="3" t="s">
        <v>5</v>
      </c>
      <c r="C7" s="31">
        <v>222035.65</v>
      </c>
      <c r="D7" s="31">
        <v>652446.06999999995</v>
      </c>
      <c r="E7" s="31">
        <v>478897.1</v>
      </c>
      <c r="F7" s="31">
        <v>715969.59</v>
      </c>
      <c r="G7" s="31">
        <v>474755.95999999996</v>
      </c>
      <c r="I7" s="20"/>
      <c r="J7" s="7" t="s">
        <v>70</v>
      </c>
      <c r="K7" s="32">
        <v>282896.96999999997</v>
      </c>
      <c r="L7" s="32">
        <v>909241.73</v>
      </c>
      <c r="M7" s="32">
        <v>605135.34000000008</v>
      </c>
      <c r="N7" s="29">
        <v>908312.58000000007</v>
      </c>
      <c r="O7" s="29">
        <v>602730.53</v>
      </c>
    </row>
    <row r="8" spans="1:15">
      <c r="A8" s="5" t="s">
        <v>6</v>
      </c>
      <c r="B8" s="5" t="s">
        <v>7</v>
      </c>
      <c r="C8" s="28">
        <v>1469235</v>
      </c>
      <c r="D8" s="28">
        <v>544818</v>
      </c>
      <c r="E8" s="28">
        <v>1113692</v>
      </c>
      <c r="F8" s="28">
        <v>1579130</v>
      </c>
      <c r="G8" s="28">
        <v>2051029</v>
      </c>
      <c r="I8" s="20" t="s">
        <v>71</v>
      </c>
      <c r="J8" s="160" t="s">
        <v>7</v>
      </c>
      <c r="K8" s="26">
        <v>1143673</v>
      </c>
      <c r="L8" s="26">
        <v>631299</v>
      </c>
      <c r="M8" s="26">
        <v>1395272</v>
      </c>
      <c r="N8" s="24">
        <v>2196351</v>
      </c>
      <c r="O8" s="24">
        <v>2857102</v>
      </c>
    </row>
    <row r="9" spans="1:15">
      <c r="A9" s="5" t="s">
        <v>8</v>
      </c>
      <c r="B9" s="5" t="s">
        <v>9</v>
      </c>
      <c r="C9" s="28">
        <v>105914</v>
      </c>
      <c r="D9" s="28">
        <v>-470264</v>
      </c>
      <c r="E9" s="28">
        <v>929045</v>
      </c>
      <c r="F9" s="28">
        <v>91638</v>
      </c>
      <c r="G9" s="28">
        <v>211772</v>
      </c>
      <c r="I9" s="20" t="s">
        <v>72</v>
      </c>
      <c r="J9" s="20" t="s">
        <v>9</v>
      </c>
      <c r="K9" s="26">
        <v>262280</v>
      </c>
      <c r="L9" s="26">
        <v>-364841</v>
      </c>
      <c r="M9" s="26">
        <v>975715</v>
      </c>
      <c r="N9" s="24">
        <v>152722</v>
      </c>
      <c r="O9" s="24">
        <v>273032</v>
      </c>
    </row>
    <row r="10" spans="1:15">
      <c r="A10" s="5" t="s">
        <v>10</v>
      </c>
      <c r="B10" s="5" t="s">
        <v>11</v>
      </c>
      <c r="C10" s="28">
        <v>-34908</v>
      </c>
      <c r="D10" s="28">
        <v>-6056</v>
      </c>
      <c r="E10" s="28">
        <v>303825</v>
      </c>
      <c r="F10" s="28">
        <v>-3808</v>
      </c>
      <c r="G10" s="28">
        <v>43616</v>
      </c>
      <c r="I10" s="20" t="s">
        <v>73</v>
      </c>
      <c r="J10" s="20" t="s">
        <v>19</v>
      </c>
      <c r="K10" s="26">
        <v>244085</v>
      </c>
      <c r="L10" s="26">
        <v>-84205</v>
      </c>
      <c r="M10" s="26">
        <v>397324</v>
      </c>
      <c r="N10" s="24">
        <v>53717</v>
      </c>
      <c r="O10" s="24">
        <v>95385</v>
      </c>
    </row>
    <row r="11" spans="1:15">
      <c r="A11" s="5" t="s">
        <v>12</v>
      </c>
      <c r="B11" s="5" t="s">
        <v>13</v>
      </c>
      <c r="C11" s="28">
        <v>30922</v>
      </c>
      <c r="D11" s="28">
        <v>-65326</v>
      </c>
      <c r="E11" s="28">
        <v>20770</v>
      </c>
      <c r="F11" s="28">
        <v>83511</v>
      </c>
      <c r="G11" s="28">
        <v>62991</v>
      </c>
      <c r="I11" s="20" t="s">
        <v>74</v>
      </c>
      <c r="J11" s="20" t="s">
        <v>11</v>
      </c>
      <c r="K11" s="26">
        <v>118781</v>
      </c>
      <c r="L11" s="26">
        <v>-89278</v>
      </c>
      <c r="M11" s="26">
        <v>260807</v>
      </c>
      <c r="N11" s="24">
        <v>74445</v>
      </c>
      <c r="O11" s="24">
        <v>107269</v>
      </c>
    </row>
    <row r="12" spans="1:15">
      <c r="A12" s="5" t="s">
        <v>14</v>
      </c>
      <c r="B12" s="5" t="s">
        <v>15</v>
      </c>
      <c r="C12" s="28">
        <v>115866</v>
      </c>
      <c r="D12" s="28">
        <v>14515</v>
      </c>
      <c r="E12" s="28">
        <v>107830</v>
      </c>
      <c r="F12" s="28">
        <v>61075</v>
      </c>
      <c r="G12" s="28">
        <v>19845</v>
      </c>
      <c r="I12" s="20" t="s">
        <v>75</v>
      </c>
      <c r="J12" s="20" t="s">
        <v>23</v>
      </c>
      <c r="K12" s="26">
        <v>172112</v>
      </c>
      <c r="L12" s="26">
        <v>-197337</v>
      </c>
      <c r="M12" s="26">
        <v>29853</v>
      </c>
      <c r="N12" s="24">
        <v>-60220</v>
      </c>
      <c r="O12" s="24">
        <v>-44272</v>
      </c>
    </row>
    <row r="13" spans="1:15">
      <c r="A13" s="5" t="s">
        <v>16</v>
      </c>
      <c r="B13" s="5" t="s">
        <v>17</v>
      </c>
      <c r="C13" s="28">
        <v>97018</v>
      </c>
      <c r="D13" s="28">
        <v>-27281</v>
      </c>
      <c r="E13" s="28">
        <v>71011</v>
      </c>
      <c r="F13" s="28">
        <v>-2527</v>
      </c>
      <c r="G13" s="28">
        <v>18473</v>
      </c>
      <c r="I13" s="20" t="s">
        <v>76</v>
      </c>
      <c r="J13" s="20" t="s">
        <v>39</v>
      </c>
      <c r="K13" s="26">
        <v>258061</v>
      </c>
      <c r="L13" s="26">
        <v>-3148</v>
      </c>
      <c r="M13" s="26">
        <v>580993</v>
      </c>
      <c r="N13" s="24">
        <v>545390</v>
      </c>
      <c r="O13" s="24">
        <v>600218</v>
      </c>
    </row>
    <row r="14" spans="1:15">
      <c r="A14" s="5" t="s">
        <v>18</v>
      </c>
      <c r="B14" s="5" t="s">
        <v>19</v>
      </c>
      <c r="C14" s="28">
        <v>42832</v>
      </c>
      <c r="D14" s="28">
        <v>-80184</v>
      </c>
      <c r="E14" s="28">
        <v>163952</v>
      </c>
      <c r="F14" s="28">
        <v>35144</v>
      </c>
      <c r="G14" s="28">
        <v>54924</v>
      </c>
      <c r="I14" s="20" t="s">
        <v>77</v>
      </c>
      <c r="J14" s="20" t="s">
        <v>69</v>
      </c>
      <c r="K14" s="26">
        <v>50791</v>
      </c>
      <c r="L14" s="26">
        <v>12077</v>
      </c>
      <c r="M14" s="26">
        <v>203025</v>
      </c>
      <c r="N14" s="24">
        <v>47626</v>
      </c>
      <c r="O14" s="24">
        <v>44666</v>
      </c>
    </row>
    <row r="15" spans="1:15">
      <c r="A15" s="5" t="s">
        <v>20</v>
      </c>
      <c r="B15" s="5" t="s">
        <v>21</v>
      </c>
      <c r="C15" s="28">
        <v>50888</v>
      </c>
      <c r="D15" s="28">
        <v>-21229</v>
      </c>
      <c r="E15" s="28">
        <v>59298</v>
      </c>
      <c r="F15" s="28">
        <v>17160</v>
      </c>
      <c r="G15" s="28">
        <v>16019</v>
      </c>
      <c r="I15" s="20" t="s">
        <v>78</v>
      </c>
      <c r="J15" s="20" t="s">
        <v>25</v>
      </c>
      <c r="K15" s="26">
        <v>113732</v>
      </c>
      <c r="L15" s="26">
        <v>-31689</v>
      </c>
      <c r="M15" s="26">
        <v>53450</v>
      </c>
      <c r="N15" s="24">
        <v>14992</v>
      </c>
      <c r="O15" s="24">
        <v>19907</v>
      </c>
    </row>
    <row r="16" spans="1:15">
      <c r="A16" s="5" t="s">
        <v>22</v>
      </c>
      <c r="B16" s="5" t="s">
        <v>23</v>
      </c>
      <c r="C16" s="28">
        <v>55025</v>
      </c>
      <c r="D16" s="28">
        <v>-181310</v>
      </c>
      <c r="E16" s="28">
        <v>266745</v>
      </c>
      <c r="F16" s="28">
        <v>10117</v>
      </c>
      <c r="G16" s="28">
        <v>71134</v>
      </c>
      <c r="I16" s="20" t="s">
        <v>79</v>
      </c>
      <c r="J16" s="20" t="s">
        <v>37</v>
      </c>
      <c r="K16" s="26">
        <v>29475</v>
      </c>
      <c r="L16" s="26">
        <v>9452</v>
      </c>
      <c r="M16" s="26">
        <v>344963</v>
      </c>
      <c r="N16" s="24">
        <v>-123457</v>
      </c>
      <c r="O16" s="24">
        <v>-105023</v>
      </c>
    </row>
    <row r="17" spans="1:15">
      <c r="A17" s="5" t="s">
        <v>24</v>
      </c>
      <c r="B17" s="5" t="s">
        <v>25</v>
      </c>
      <c r="C17" s="28">
        <v>82166</v>
      </c>
      <c r="D17" s="28">
        <v>-116401</v>
      </c>
      <c r="E17" s="28">
        <v>16756</v>
      </c>
      <c r="F17" s="28">
        <v>-5666</v>
      </c>
      <c r="G17" s="28">
        <v>11911</v>
      </c>
      <c r="I17" s="20" t="s">
        <v>80</v>
      </c>
      <c r="J17" s="20" t="s">
        <v>17</v>
      </c>
      <c r="K17" s="26">
        <v>44226</v>
      </c>
      <c r="L17" s="26">
        <v>-21561</v>
      </c>
      <c r="M17" s="26">
        <v>19658</v>
      </c>
      <c r="N17" s="24">
        <v>6923</v>
      </c>
      <c r="O17" s="24">
        <v>12576</v>
      </c>
    </row>
    <row r="18" spans="1:15">
      <c r="A18" s="5" t="s">
        <v>26</v>
      </c>
      <c r="B18" s="5" t="s">
        <v>27</v>
      </c>
      <c r="C18" s="28">
        <v>26246</v>
      </c>
      <c r="D18" s="28">
        <v>-15205</v>
      </c>
      <c r="E18" s="28">
        <v>28426</v>
      </c>
      <c r="F18" s="28">
        <v>8267</v>
      </c>
      <c r="G18" s="28">
        <v>10613</v>
      </c>
      <c r="I18" s="20" t="s">
        <v>81</v>
      </c>
      <c r="J18" s="20" t="s">
        <v>15</v>
      </c>
      <c r="K18" s="26">
        <v>144986</v>
      </c>
      <c r="L18" s="26">
        <v>-28715</v>
      </c>
      <c r="M18" s="26">
        <v>63277</v>
      </c>
      <c r="N18" s="24">
        <v>18641</v>
      </c>
      <c r="O18" s="24">
        <v>18070</v>
      </c>
    </row>
    <row r="19" spans="1:15">
      <c r="A19" s="5" t="s">
        <v>28</v>
      </c>
      <c r="B19" s="5" t="s">
        <v>29</v>
      </c>
      <c r="C19" s="28">
        <v>17879</v>
      </c>
      <c r="D19" s="28">
        <v>-26618</v>
      </c>
      <c r="E19" s="28">
        <v>75781</v>
      </c>
      <c r="F19" s="28">
        <v>28996</v>
      </c>
      <c r="G19" s="28">
        <v>23414</v>
      </c>
      <c r="I19" s="20" t="s">
        <v>82</v>
      </c>
      <c r="J19" s="20" t="s">
        <v>31</v>
      </c>
      <c r="K19" s="26">
        <v>34771</v>
      </c>
      <c r="L19" s="26">
        <v>-11922</v>
      </c>
      <c r="M19" s="26">
        <v>9095</v>
      </c>
      <c r="N19" s="24">
        <v>2711</v>
      </c>
      <c r="O19" s="24">
        <v>2924</v>
      </c>
    </row>
    <row r="20" spans="1:15">
      <c r="A20" s="5" t="s">
        <v>30</v>
      </c>
      <c r="B20" s="5" t="s">
        <v>31</v>
      </c>
      <c r="C20" s="28">
        <v>11077</v>
      </c>
      <c r="D20" s="28">
        <v>-3139</v>
      </c>
      <c r="E20" s="28">
        <v>21137</v>
      </c>
      <c r="F20" s="28">
        <v>5542</v>
      </c>
      <c r="G20" s="28">
        <v>3205</v>
      </c>
      <c r="I20" s="20" t="s">
        <v>83</v>
      </c>
      <c r="J20" s="20" t="s">
        <v>13</v>
      </c>
      <c r="K20" s="26">
        <v>5314</v>
      </c>
      <c r="L20" s="26">
        <v>-9261</v>
      </c>
      <c r="M20" s="26">
        <v>14578</v>
      </c>
      <c r="N20" s="24">
        <v>48894</v>
      </c>
      <c r="O20" s="24">
        <v>11973</v>
      </c>
    </row>
    <row r="21" spans="1:15">
      <c r="A21" s="5" t="s">
        <v>32</v>
      </c>
      <c r="B21" s="5" t="s">
        <v>33</v>
      </c>
      <c r="C21" s="28">
        <v>20481</v>
      </c>
      <c r="D21" s="28">
        <v>9834</v>
      </c>
      <c r="E21" s="28">
        <v>3438</v>
      </c>
      <c r="F21" s="28">
        <v>14784</v>
      </c>
      <c r="G21" s="28">
        <v>16190</v>
      </c>
      <c r="I21" s="20" t="s">
        <v>84</v>
      </c>
      <c r="J21" s="20" t="s">
        <v>35</v>
      </c>
      <c r="K21" s="26">
        <v>6325</v>
      </c>
      <c r="L21" s="26">
        <v>-36483</v>
      </c>
      <c r="M21" s="26">
        <v>19192</v>
      </c>
      <c r="N21" s="24">
        <v>-965</v>
      </c>
      <c r="O21" s="24">
        <v>6087</v>
      </c>
    </row>
    <row r="22" spans="1:15">
      <c r="A22" s="5" t="s">
        <v>34</v>
      </c>
      <c r="B22" s="5" t="s">
        <v>35</v>
      </c>
      <c r="C22" s="28">
        <v>9529</v>
      </c>
      <c r="D22" s="28">
        <v>-105343</v>
      </c>
      <c r="E22" s="28">
        <v>-52749</v>
      </c>
      <c r="F22" s="28">
        <v>-61732</v>
      </c>
      <c r="G22" s="28">
        <v>-56319</v>
      </c>
      <c r="I22" s="20" t="s">
        <v>85</v>
      </c>
      <c r="J22" s="20" t="s">
        <v>47</v>
      </c>
      <c r="K22" s="26">
        <v>31628</v>
      </c>
      <c r="L22" s="26">
        <v>-43432</v>
      </c>
      <c r="M22" s="26">
        <v>40935</v>
      </c>
      <c r="N22" s="24">
        <v>11043</v>
      </c>
      <c r="O22" s="24">
        <v>16252</v>
      </c>
    </row>
    <row r="23" spans="1:15">
      <c r="A23" s="5" t="s">
        <v>36</v>
      </c>
      <c r="B23" s="5" t="s">
        <v>37</v>
      </c>
      <c r="C23" s="28">
        <v>14301</v>
      </c>
      <c r="D23" s="28">
        <v>-6937</v>
      </c>
      <c r="E23" s="28">
        <v>14388</v>
      </c>
      <c r="F23" s="28">
        <v>3954</v>
      </c>
      <c r="G23" s="28">
        <v>5338</v>
      </c>
      <c r="I23" s="20" t="s">
        <v>86</v>
      </c>
      <c r="J23" s="20" t="s">
        <v>27</v>
      </c>
      <c r="K23" s="26">
        <v>50645</v>
      </c>
      <c r="L23" s="26">
        <v>-15997</v>
      </c>
      <c r="M23" s="26">
        <v>33464</v>
      </c>
      <c r="N23" s="24">
        <v>8550</v>
      </c>
      <c r="O23" s="24">
        <v>11828</v>
      </c>
    </row>
    <row r="24" spans="1:15">
      <c r="A24" s="5" t="s">
        <v>38</v>
      </c>
      <c r="B24" s="5" t="s">
        <v>39</v>
      </c>
      <c r="C24" s="28">
        <v>51062</v>
      </c>
      <c r="D24" s="28">
        <v>2689</v>
      </c>
      <c r="E24" s="28">
        <v>39842</v>
      </c>
      <c r="F24" s="28">
        <v>75870</v>
      </c>
      <c r="G24" s="28">
        <v>74282</v>
      </c>
      <c r="I24" s="20" t="s">
        <v>87</v>
      </c>
      <c r="J24" s="20" t="s">
        <v>55</v>
      </c>
      <c r="K24" s="26">
        <v>20494</v>
      </c>
      <c r="L24" s="26">
        <v>-17257</v>
      </c>
      <c r="M24" s="26">
        <v>16786</v>
      </c>
      <c r="N24" s="24">
        <v>10389</v>
      </c>
      <c r="O24" s="24">
        <v>7366</v>
      </c>
    </row>
    <row r="25" spans="1:15">
      <c r="A25" s="5" t="s">
        <v>40</v>
      </c>
      <c r="B25" s="5" t="s">
        <v>41</v>
      </c>
      <c r="C25" s="28">
        <v>-9884</v>
      </c>
      <c r="D25" s="28">
        <v>1171</v>
      </c>
      <c r="E25" s="28">
        <v>2690</v>
      </c>
      <c r="F25" s="28">
        <v>4387</v>
      </c>
      <c r="G25" s="28">
        <v>3416</v>
      </c>
      <c r="I25" s="20" t="s">
        <v>88</v>
      </c>
      <c r="J25" s="20" t="s">
        <v>33</v>
      </c>
      <c r="K25" s="26">
        <v>14118</v>
      </c>
      <c r="L25" s="26">
        <v>5122</v>
      </c>
      <c r="M25" s="26">
        <v>7702</v>
      </c>
      <c r="N25" s="24">
        <v>5558</v>
      </c>
      <c r="O25" s="24">
        <v>6873</v>
      </c>
    </row>
    <row r="26" spans="1:15">
      <c r="A26" s="5" t="s">
        <v>42</v>
      </c>
      <c r="B26" s="5" t="s">
        <v>43</v>
      </c>
      <c r="C26" s="28">
        <v>5767</v>
      </c>
      <c r="D26" s="28">
        <v>-11671</v>
      </c>
      <c r="E26" s="28">
        <v>9768</v>
      </c>
      <c r="F26" s="28">
        <v>4808</v>
      </c>
      <c r="G26" s="28">
        <v>5211</v>
      </c>
      <c r="I26" s="20" t="s">
        <v>89</v>
      </c>
      <c r="J26" s="20" t="s">
        <v>49</v>
      </c>
      <c r="K26" s="26">
        <v>19569</v>
      </c>
      <c r="L26" s="26">
        <v>-5858</v>
      </c>
      <c r="M26" s="26">
        <v>8885</v>
      </c>
      <c r="N26" s="24">
        <v>1691</v>
      </c>
      <c r="O26" s="24">
        <v>3986</v>
      </c>
    </row>
    <row r="27" spans="1:15">
      <c r="A27" s="5" t="s">
        <v>44</v>
      </c>
      <c r="B27" s="5" t="s">
        <v>45</v>
      </c>
      <c r="C27" s="28">
        <v>7087</v>
      </c>
      <c r="D27" s="28">
        <v>-4705</v>
      </c>
      <c r="E27" s="28">
        <v>12864</v>
      </c>
      <c r="F27" s="28">
        <v>4390</v>
      </c>
      <c r="G27" s="28">
        <v>10413</v>
      </c>
      <c r="I27" s="20" t="s">
        <v>90</v>
      </c>
      <c r="J27" s="20" t="s">
        <v>21</v>
      </c>
      <c r="K27" s="26">
        <v>5510</v>
      </c>
      <c r="L27" s="26">
        <v>-9342</v>
      </c>
      <c r="M27" s="26">
        <v>16321</v>
      </c>
      <c r="N27" s="24">
        <v>4837</v>
      </c>
      <c r="O27" s="24">
        <v>4191</v>
      </c>
    </row>
    <row r="28" spans="1:15">
      <c r="A28" s="5" t="s">
        <v>46</v>
      </c>
      <c r="B28" s="5" t="s">
        <v>47</v>
      </c>
      <c r="C28" s="28">
        <v>3475</v>
      </c>
      <c r="D28" s="28">
        <v>-10425</v>
      </c>
      <c r="E28" s="28">
        <v>6739</v>
      </c>
      <c r="F28" s="28">
        <v>3486</v>
      </c>
      <c r="G28" s="28">
        <v>5119</v>
      </c>
      <c r="I28" s="20" t="s">
        <v>91</v>
      </c>
      <c r="J28" s="20" t="s">
        <v>51</v>
      </c>
      <c r="K28" s="26">
        <v>7657</v>
      </c>
      <c r="L28" s="26">
        <v>7657</v>
      </c>
      <c r="M28" s="26">
        <v>7657</v>
      </c>
      <c r="N28" s="24">
        <v>9232</v>
      </c>
      <c r="O28" s="24">
        <v>14843</v>
      </c>
    </row>
    <row r="29" spans="1:15">
      <c r="A29" s="5" t="s">
        <v>48</v>
      </c>
      <c r="B29" s="5" t="s">
        <v>49</v>
      </c>
      <c r="C29" s="28">
        <v>50023</v>
      </c>
      <c r="D29" s="28">
        <v>-12672</v>
      </c>
      <c r="E29" s="28">
        <v>20715</v>
      </c>
      <c r="F29" s="28">
        <v>6716</v>
      </c>
      <c r="G29" s="28">
        <v>6931</v>
      </c>
      <c r="I29" s="20" t="s">
        <v>92</v>
      </c>
      <c r="J29" s="20" t="s">
        <v>93</v>
      </c>
      <c r="K29" s="26">
        <v>2619</v>
      </c>
      <c r="L29" s="26">
        <v>-5871</v>
      </c>
      <c r="M29" s="26">
        <v>-2599</v>
      </c>
      <c r="N29" s="24">
        <v>2807</v>
      </c>
      <c r="O29" s="24">
        <v>7211</v>
      </c>
    </row>
    <row r="30" spans="1:15">
      <c r="A30" s="5" t="s">
        <v>50</v>
      </c>
      <c r="B30" s="5" t="s">
        <v>51</v>
      </c>
      <c r="C30" s="28">
        <v>-1228</v>
      </c>
      <c r="D30" s="28">
        <v>1551</v>
      </c>
      <c r="E30" s="28">
        <v>2135</v>
      </c>
      <c r="F30" s="28">
        <v>2987</v>
      </c>
      <c r="G30" s="28">
        <v>1228</v>
      </c>
      <c r="I30" s="20" t="s">
        <v>94</v>
      </c>
      <c r="J30" s="20" t="s">
        <v>65</v>
      </c>
      <c r="K30" s="26">
        <v>1056</v>
      </c>
      <c r="L30" s="26">
        <v>-7157</v>
      </c>
      <c r="M30" s="26">
        <v>4157</v>
      </c>
      <c r="N30" s="24">
        <v>-2008</v>
      </c>
      <c r="O30" s="24">
        <v>1003</v>
      </c>
    </row>
    <row r="31" spans="1:15">
      <c r="A31" s="5" t="s">
        <v>52</v>
      </c>
      <c r="B31" s="5" t="s">
        <v>53</v>
      </c>
      <c r="C31" s="28">
        <v>2005</v>
      </c>
      <c r="D31" s="28">
        <v>28</v>
      </c>
      <c r="E31" s="28">
        <v>-2950</v>
      </c>
      <c r="F31" s="28">
        <v>1431</v>
      </c>
      <c r="G31" s="28">
        <v>1587</v>
      </c>
      <c r="I31" s="20" t="s">
        <v>95</v>
      </c>
      <c r="J31" s="20" t="s">
        <v>59</v>
      </c>
      <c r="K31" s="26">
        <v>520</v>
      </c>
      <c r="L31" s="26">
        <v>-946</v>
      </c>
      <c r="M31" s="26">
        <v>44</v>
      </c>
      <c r="N31" s="24">
        <v>467</v>
      </c>
      <c r="O31" s="24">
        <v>0</v>
      </c>
    </row>
    <row r="32" spans="1:15">
      <c r="A32" s="5" t="s">
        <v>54</v>
      </c>
      <c r="B32" s="5" t="s">
        <v>55</v>
      </c>
      <c r="C32" s="28">
        <v>104</v>
      </c>
      <c r="D32" s="28">
        <v>-1602</v>
      </c>
      <c r="E32" s="28">
        <v>5815</v>
      </c>
      <c r="F32" s="28">
        <v>837</v>
      </c>
      <c r="G32" s="28">
        <v>1665</v>
      </c>
      <c r="I32" s="20" t="s">
        <v>96</v>
      </c>
      <c r="J32" s="20" t="s">
        <v>61</v>
      </c>
      <c r="K32" s="26">
        <v>663</v>
      </c>
      <c r="L32" s="26">
        <v>-134</v>
      </c>
      <c r="M32" s="26">
        <v>2336</v>
      </c>
      <c r="N32" s="24">
        <v>1239</v>
      </c>
      <c r="O32" s="24">
        <v>1245</v>
      </c>
    </row>
    <row r="33" spans="1:15">
      <c r="A33" s="5" t="s">
        <v>56</v>
      </c>
      <c r="B33" s="5" t="s">
        <v>57</v>
      </c>
      <c r="C33" s="28">
        <v>-5498</v>
      </c>
      <c r="D33" s="28">
        <v>-14230</v>
      </c>
      <c r="E33" s="28">
        <v>-1349</v>
      </c>
      <c r="F33" s="28">
        <v>-6494</v>
      </c>
      <c r="G33" s="28">
        <v>-5507</v>
      </c>
      <c r="I33" s="20" t="s">
        <v>97</v>
      </c>
      <c r="J33" s="20" t="s">
        <v>53</v>
      </c>
      <c r="K33" s="26">
        <v>717</v>
      </c>
      <c r="L33" s="26">
        <v>0</v>
      </c>
      <c r="M33" s="26">
        <v>-518</v>
      </c>
      <c r="N33" s="24">
        <v>531</v>
      </c>
      <c r="O33" s="24">
        <v>674</v>
      </c>
    </row>
    <row r="34" spans="1:15">
      <c r="A34" s="5" t="s">
        <v>58</v>
      </c>
      <c r="B34" s="5" t="s">
        <v>59</v>
      </c>
      <c r="C34" s="28">
        <v>65</v>
      </c>
      <c r="D34" s="28">
        <v>-280</v>
      </c>
      <c r="E34" s="28">
        <v>306</v>
      </c>
      <c r="F34" s="28">
        <v>42</v>
      </c>
      <c r="G34" s="28">
        <v>17</v>
      </c>
      <c r="I34" s="20" t="s">
        <v>98</v>
      </c>
      <c r="J34" s="20" t="s">
        <v>43</v>
      </c>
      <c r="K34" s="26" t="s">
        <v>164</v>
      </c>
      <c r="L34" s="26">
        <v>0</v>
      </c>
      <c r="M34" s="26">
        <v>0</v>
      </c>
      <c r="N34" s="24">
        <v>0</v>
      </c>
      <c r="O34" s="24">
        <v>0</v>
      </c>
    </row>
    <row r="35" spans="1:15">
      <c r="A35" s="5" t="s">
        <v>60</v>
      </c>
      <c r="B35" s="5" t="s">
        <v>61</v>
      </c>
      <c r="C35" s="28" t="s">
        <v>164</v>
      </c>
      <c r="D35" s="28">
        <v>0</v>
      </c>
      <c r="E35" s="28">
        <v>0</v>
      </c>
      <c r="F35" s="28">
        <v>0</v>
      </c>
      <c r="G35" s="28">
        <v>0</v>
      </c>
      <c r="I35" s="20" t="s">
        <v>99</v>
      </c>
      <c r="J35" s="20" t="s">
        <v>63</v>
      </c>
      <c r="K35" s="26" t="s">
        <v>164</v>
      </c>
      <c r="L35" s="26">
        <v>0</v>
      </c>
      <c r="M35" s="26">
        <v>0</v>
      </c>
      <c r="N35" s="24">
        <v>0</v>
      </c>
      <c r="O35" s="24">
        <v>0</v>
      </c>
    </row>
    <row r="36" spans="1:15">
      <c r="A36" s="5" t="s">
        <v>62</v>
      </c>
      <c r="B36" s="5" t="s">
        <v>63</v>
      </c>
      <c r="C36" s="28" t="s">
        <v>164</v>
      </c>
      <c r="D36" s="28">
        <v>0</v>
      </c>
      <c r="E36" s="28">
        <v>0</v>
      </c>
      <c r="F36" s="28">
        <v>0</v>
      </c>
      <c r="G36" s="28">
        <v>0</v>
      </c>
      <c r="I36" s="20" t="s">
        <v>100</v>
      </c>
      <c r="J36" s="20" t="s">
        <v>29</v>
      </c>
      <c r="K36" s="26">
        <v>-2</v>
      </c>
      <c r="L36" s="26">
        <v>-2</v>
      </c>
      <c r="M36" s="26">
        <v>-2</v>
      </c>
      <c r="N36" s="24">
        <v>-2</v>
      </c>
      <c r="O36" s="24">
        <v>-2</v>
      </c>
    </row>
    <row r="37" spans="1:15">
      <c r="A37" s="5" t="s">
        <v>64</v>
      </c>
      <c r="B37" s="5" t="s">
        <v>65</v>
      </c>
      <c r="C37" s="28">
        <v>-1</v>
      </c>
      <c r="D37" s="28">
        <v>-1</v>
      </c>
      <c r="E37" s="28">
        <v>-1</v>
      </c>
      <c r="F37" s="28">
        <v>-1</v>
      </c>
      <c r="G37" s="28">
        <v>-1</v>
      </c>
      <c r="I37" s="20" t="s">
        <v>101</v>
      </c>
      <c r="J37" s="20" t="s">
        <v>102</v>
      </c>
      <c r="K37" s="26">
        <v>5207</v>
      </c>
      <c r="L37" s="26">
        <v>-2657</v>
      </c>
      <c r="M37" s="26">
        <v>-557</v>
      </c>
      <c r="N37" s="24">
        <v>0</v>
      </c>
      <c r="O37" s="24">
        <v>231</v>
      </c>
    </row>
    <row r="38" spans="1:15">
      <c r="A38" s="5" t="s">
        <v>66</v>
      </c>
      <c r="B38" s="5" t="s">
        <v>67</v>
      </c>
      <c r="C38" s="28">
        <v>9436</v>
      </c>
      <c r="D38" s="28">
        <v>-24846</v>
      </c>
      <c r="E38" s="28">
        <v>33209</v>
      </c>
      <c r="F38" s="28">
        <v>6952</v>
      </c>
      <c r="G38" s="28">
        <v>7592</v>
      </c>
      <c r="I38" s="20" t="s">
        <v>103</v>
      </c>
      <c r="J38" s="20" t="s">
        <v>67</v>
      </c>
      <c r="K38" s="26">
        <v>7959</v>
      </c>
      <c r="L38" s="26">
        <v>-15577</v>
      </c>
      <c r="M38" s="26">
        <v>24251</v>
      </c>
      <c r="N38" s="24">
        <v>7202</v>
      </c>
      <c r="O38" s="24">
        <v>11565</v>
      </c>
    </row>
    <row r="39" spans="1:15" ht="15" thickBot="1">
      <c r="A39" s="5" t="s">
        <v>68</v>
      </c>
      <c r="B39" s="5" t="s">
        <v>69</v>
      </c>
      <c r="C39" s="28">
        <v>-35701</v>
      </c>
      <c r="D39" s="28">
        <v>-34614</v>
      </c>
      <c r="E39" s="28">
        <v>-33310</v>
      </c>
      <c r="F39" s="28">
        <v>-31789</v>
      </c>
      <c r="G39" s="28">
        <v>-30485</v>
      </c>
      <c r="K39" s="4">
        <f>SUM(K7:K38)</f>
        <v>3079868.9699999997</v>
      </c>
      <c r="L39" s="4">
        <f>SUM(L7:L38)</f>
        <v>572178.73</v>
      </c>
      <c r="M39" s="4">
        <f>SUM(M7:M38)</f>
        <v>5131199.34</v>
      </c>
      <c r="N39" s="4">
        <f>SUM(N7:N38)</f>
        <v>3947618.58</v>
      </c>
      <c r="O39" s="4">
        <f>SUM(O7:O38)</f>
        <v>4589910.53</v>
      </c>
    </row>
    <row r="40" spans="1:15" ht="15.5" thickTop="1" thickBot="1">
      <c r="C40" s="4">
        <f>SUM(C7:C39)</f>
        <v>2413218.65</v>
      </c>
      <c r="D40" s="4">
        <f>SUM(D7:D39)</f>
        <v>-13286.930000000168</v>
      </c>
      <c r="E40" s="4">
        <f>SUM(E7:E39)</f>
        <v>3718715.1</v>
      </c>
      <c r="F40" s="4">
        <f>SUM(F7:F39)</f>
        <v>2655176.59</v>
      </c>
      <c r="G40" s="4">
        <f>SUM(G7:G39)</f>
        <v>3120378.96</v>
      </c>
    </row>
    <row r="41" spans="1:15" ht="15" thickTop="1"/>
    <row r="50" spans="9:11">
      <c r="J50" s="25"/>
      <c r="K50" s="24"/>
    </row>
    <row r="51" spans="9:11">
      <c r="I51" s="25"/>
      <c r="J51" s="25"/>
      <c r="K51" s="24"/>
    </row>
    <row r="52" spans="9:11">
      <c r="I52" s="25"/>
      <c r="J52" s="25"/>
      <c r="K52" s="24"/>
    </row>
    <row r="53" spans="9:11">
      <c r="I53" s="25"/>
      <c r="J53" s="25"/>
      <c r="K53" s="24"/>
    </row>
    <row r="54" spans="9:11">
      <c r="I54" s="25"/>
      <c r="J54" s="25"/>
      <c r="K54" s="24"/>
    </row>
    <row r="55" spans="9:11">
      <c r="I55" s="25"/>
      <c r="J55" s="25"/>
      <c r="K55" s="24"/>
    </row>
    <row r="56" spans="9:11">
      <c r="I56" s="25"/>
      <c r="J56" s="25"/>
      <c r="K56" s="24"/>
    </row>
    <row r="57" spans="9:11">
      <c r="I57" s="25"/>
      <c r="J57" s="25"/>
      <c r="K57" s="24"/>
    </row>
    <row r="58" spans="9:11">
      <c r="I58" s="25"/>
      <c r="J58" s="25"/>
      <c r="K58" s="24"/>
    </row>
    <row r="59" spans="9:11">
      <c r="I59" s="25"/>
      <c r="J59" s="25"/>
      <c r="K59" s="24"/>
    </row>
    <row r="60" spans="9:11">
      <c r="I60" s="25"/>
      <c r="J60" s="25"/>
      <c r="K60" s="24"/>
    </row>
    <row r="61" spans="9:11">
      <c r="I61" s="25"/>
      <c r="J61" s="25"/>
      <c r="K61" s="24"/>
    </row>
    <row r="62" spans="9:11">
      <c r="I62" s="25"/>
      <c r="J62" s="25"/>
      <c r="K62" s="24"/>
    </row>
    <row r="63" spans="9:11">
      <c r="I63" s="25"/>
      <c r="J63" s="25"/>
      <c r="K63" s="24"/>
    </row>
    <row r="64" spans="9:11">
      <c r="I64" s="25"/>
      <c r="J64" s="25"/>
      <c r="K64" s="24"/>
    </row>
    <row r="65" spans="9:11">
      <c r="I65" s="25"/>
      <c r="J65" s="25"/>
      <c r="K65" s="24"/>
    </row>
    <row r="66" spans="9:11">
      <c r="I66" s="25"/>
      <c r="J66" s="25"/>
      <c r="K66" s="24"/>
    </row>
    <row r="67" spans="9:11">
      <c r="I67" s="25"/>
      <c r="J67" s="25"/>
      <c r="K67" s="24"/>
    </row>
    <row r="68" spans="9:11">
      <c r="I68" s="25"/>
      <c r="J68" s="25"/>
      <c r="K68" s="24"/>
    </row>
    <row r="69" spans="9:11">
      <c r="I69" s="25"/>
      <c r="J69" s="25"/>
      <c r="K69" s="24"/>
    </row>
    <row r="70" spans="9:11">
      <c r="I70" s="25"/>
      <c r="J70" s="25"/>
      <c r="K70" s="24"/>
    </row>
    <row r="71" spans="9:11">
      <c r="I71" s="25"/>
      <c r="J71" s="25"/>
      <c r="K71" s="24"/>
    </row>
    <row r="72" spans="9:11">
      <c r="I72" s="25"/>
      <c r="J72" s="25"/>
      <c r="K72" s="24"/>
    </row>
    <row r="73" spans="9:11">
      <c r="I73" s="25"/>
      <c r="J73" s="25"/>
      <c r="K73" s="24"/>
    </row>
    <row r="74" spans="9:11">
      <c r="I74" s="25"/>
      <c r="J74" s="25"/>
      <c r="K74" s="24"/>
    </row>
    <row r="75" spans="9:11">
      <c r="I75" s="25"/>
      <c r="J75" s="25"/>
      <c r="K75" s="25"/>
    </row>
    <row r="76" spans="9:11">
      <c r="I76" s="25"/>
      <c r="J76" s="25"/>
      <c r="K76" s="25"/>
    </row>
    <row r="77" spans="9:11">
      <c r="I77" s="25"/>
      <c r="J77" s="25"/>
      <c r="K77" s="25"/>
    </row>
    <row r="78" spans="9:11">
      <c r="I78" s="25"/>
      <c r="J78" s="25"/>
      <c r="K78" s="25"/>
    </row>
    <row r="79" spans="9:11">
      <c r="I79" s="25"/>
      <c r="J79" s="25"/>
      <c r="K79" s="25"/>
    </row>
    <row r="80" spans="9:11">
      <c r="I80" s="25"/>
      <c r="J80" s="25"/>
      <c r="K80" s="25"/>
    </row>
  </sheetData>
  <mergeCells count="9">
    <mergeCell ref="I5:J5"/>
    <mergeCell ref="I1:K1"/>
    <mergeCell ref="I2:K2"/>
    <mergeCell ref="I3:K3"/>
    <mergeCell ref="I4:J4"/>
    <mergeCell ref="A4:B4"/>
    <mergeCell ref="A1:B1"/>
    <mergeCell ref="A2:B2"/>
    <mergeCell ref="A3:B3"/>
  </mergeCells>
  <pageMargins left="0.7" right="0.7" top="0.75" bottom="0.75" header="0.3" footer="0.3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4"/>
  <sheetViews>
    <sheetView zoomScale="80" zoomScaleNormal="80" workbookViewId="0">
      <selection activeCell="N4" sqref="N4"/>
    </sheetView>
  </sheetViews>
  <sheetFormatPr defaultRowHeight="14.5"/>
  <cols>
    <col min="2" max="2" width="30.7265625" bestFit="1" customWidth="1"/>
    <col min="3" max="3" width="15.1796875" hidden="1" customWidth="1"/>
    <col min="4" max="5" width="15.1796875" style="99" hidden="1" customWidth="1"/>
    <col min="6" max="7" width="15.1796875" style="99" customWidth="1"/>
    <col min="9" max="9" width="11.453125" bestFit="1" customWidth="1"/>
    <col min="10" max="10" width="30.7265625" bestFit="1" customWidth="1"/>
    <col min="11" max="11" width="15.1796875" hidden="1" customWidth="1"/>
    <col min="12" max="12" width="14.1796875" hidden="1" customWidth="1"/>
    <col min="13" max="13" width="14.1796875" style="99" hidden="1" customWidth="1"/>
    <col min="14" max="15" width="14.1796875" style="99" customWidth="1"/>
  </cols>
  <sheetData>
    <row r="1" spans="1:15">
      <c r="A1" s="168" t="s">
        <v>0</v>
      </c>
      <c r="B1" s="168"/>
      <c r="C1" s="168"/>
      <c r="D1" s="108"/>
      <c r="E1" s="144"/>
      <c r="F1" s="158"/>
      <c r="G1" s="161"/>
      <c r="I1" s="168" t="s">
        <v>0</v>
      </c>
      <c r="J1" s="168"/>
      <c r="K1" s="168"/>
    </row>
    <row r="2" spans="1:15">
      <c r="A2" s="169" t="s">
        <v>104</v>
      </c>
      <c r="B2" s="169"/>
      <c r="C2" s="169"/>
      <c r="D2" s="109"/>
      <c r="E2" s="145"/>
      <c r="F2" s="159"/>
      <c r="G2" s="162"/>
      <c r="I2" s="169" t="s">
        <v>104</v>
      </c>
      <c r="J2" s="169"/>
      <c r="K2" s="169"/>
    </row>
    <row r="3" spans="1:15">
      <c r="A3" s="169" t="s">
        <v>2</v>
      </c>
      <c r="B3" s="169"/>
      <c r="C3" s="169"/>
      <c r="D3" s="109"/>
      <c r="E3" s="145"/>
      <c r="F3" s="159"/>
      <c r="G3" s="162"/>
      <c r="I3" s="169" t="s">
        <v>2</v>
      </c>
      <c r="J3" s="169"/>
      <c r="K3" s="169"/>
    </row>
    <row r="4" spans="1:15">
      <c r="A4" s="169" t="s">
        <v>1058</v>
      </c>
      <c r="B4" s="169"/>
      <c r="C4" s="169"/>
      <c r="D4" s="109"/>
      <c r="E4" s="145"/>
      <c r="F4" s="159"/>
      <c r="G4" s="162"/>
      <c r="I4" s="169" t="s">
        <v>1059</v>
      </c>
      <c r="J4" s="169"/>
      <c r="K4" s="169"/>
    </row>
    <row r="6" spans="1:15" ht="29">
      <c r="A6" s="6" t="s">
        <v>3</v>
      </c>
      <c r="B6" s="2" t="s">
        <v>4</v>
      </c>
      <c r="C6" s="27" t="s">
        <v>165</v>
      </c>
      <c r="D6" s="27" t="s">
        <v>997</v>
      </c>
      <c r="E6" s="27" t="s">
        <v>1051</v>
      </c>
      <c r="F6" s="27" t="s">
        <v>1053</v>
      </c>
      <c r="G6" s="27" t="s">
        <v>1055</v>
      </c>
      <c r="I6" s="8" t="s">
        <v>3</v>
      </c>
      <c r="J6" s="2" t="s">
        <v>4</v>
      </c>
      <c r="K6" s="27" t="s">
        <v>165</v>
      </c>
      <c r="L6" s="27" t="s">
        <v>997</v>
      </c>
      <c r="M6" s="27" t="s">
        <v>1051</v>
      </c>
      <c r="N6" s="27" t="s">
        <v>1053</v>
      </c>
      <c r="O6" s="27" t="s">
        <v>1055</v>
      </c>
    </row>
    <row r="7" spans="1:15">
      <c r="A7" s="9" t="s">
        <v>105</v>
      </c>
      <c r="B7" s="9" t="s">
        <v>106</v>
      </c>
      <c r="C7" s="26">
        <v>10250332</v>
      </c>
      <c r="D7" s="26">
        <v>-411313</v>
      </c>
      <c r="E7" s="26">
        <v>-492520</v>
      </c>
      <c r="F7" s="26">
        <v>-2217</v>
      </c>
      <c r="G7" s="26">
        <v>370110</v>
      </c>
      <c r="I7" s="11" t="s">
        <v>135</v>
      </c>
      <c r="J7" s="11" t="s">
        <v>106</v>
      </c>
      <c r="K7" s="26">
        <v>9594452</v>
      </c>
      <c r="L7" s="26">
        <v>947</v>
      </c>
      <c r="M7" s="26">
        <v>695508</v>
      </c>
      <c r="N7" s="26">
        <v>888681</v>
      </c>
      <c r="O7" s="26">
        <v>624968</v>
      </c>
    </row>
    <row r="8" spans="1:15">
      <c r="A8" s="9" t="s">
        <v>107</v>
      </c>
      <c r="B8" s="9" t="s">
        <v>108</v>
      </c>
      <c r="C8" s="26">
        <v>150093</v>
      </c>
      <c r="D8" s="26">
        <v>-48332</v>
      </c>
      <c r="E8" s="26">
        <v>-2308</v>
      </c>
      <c r="F8" s="26">
        <v>242462</v>
      </c>
      <c r="G8" s="26">
        <v>299079</v>
      </c>
      <c r="I8" s="11" t="s">
        <v>136</v>
      </c>
      <c r="J8" s="11" t="s">
        <v>110</v>
      </c>
      <c r="K8" s="26">
        <v>117250</v>
      </c>
      <c r="L8" s="26">
        <v>145020</v>
      </c>
      <c r="M8" s="26">
        <v>153077</v>
      </c>
      <c r="N8" s="26">
        <v>180246</v>
      </c>
      <c r="O8" s="26">
        <v>-24086</v>
      </c>
    </row>
    <row r="9" spans="1:15">
      <c r="A9" s="9" t="s">
        <v>109</v>
      </c>
      <c r="B9" s="9" t="s">
        <v>110</v>
      </c>
      <c r="C9" s="26">
        <v>192102</v>
      </c>
      <c r="D9" s="26">
        <v>251974</v>
      </c>
      <c r="E9" s="26">
        <v>186824</v>
      </c>
      <c r="F9" s="26">
        <v>691635</v>
      </c>
      <c r="G9" s="26">
        <v>25632</v>
      </c>
      <c r="I9" s="11" t="s">
        <v>137</v>
      </c>
      <c r="J9" s="11" t="s">
        <v>108</v>
      </c>
      <c r="K9" s="26">
        <v>141391</v>
      </c>
      <c r="L9" s="26">
        <v>3078</v>
      </c>
      <c r="M9" s="26">
        <v>154308</v>
      </c>
      <c r="N9" s="26">
        <v>161377</v>
      </c>
      <c r="O9" s="26">
        <v>137416</v>
      </c>
    </row>
    <row r="10" spans="1:15">
      <c r="A10" s="9" t="s">
        <v>111</v>
      </c>
      <c r="B10" s="9" t="s">
        <v>112</v>
      </c>
      <c r="C10" s="26">
        <v>72593</v>
      </c>
      <c r="D10" s="26">
        <v>166375</v>
      </c>
      <c r="E10" s="26">
        <v>258437</v>
      </c>
      <c r="F10" s="26">
        <v>288819</v>
      </c>
      <c r="G10" s="26">
        <v>143376</v>
      </c>
      <c r="I10" s="11" t="s">
        <v>138</v>
      </c>
      <c r="J10" s="11" t="s">
        <v>114</v>
      </c>
      <c r="K10" s="26">
        <v>106501</v>
      </c>
      <c r="L10" s="26">
        <v>118975</v>
      </c>
      <c r="M10" s="26">
        <v>126485</v>
      </c>
      <c r="N10" s="26">
        <v>135763</v>
      </c>
      <c r="O10" s="26">
        <v>135134</v>
      </c>
    </row>
    <row r="11" spans="1:15">
      <c r="A11" s="9" t="s">
        <v>113</v>
      </c>
      <c r="B11" s="9" t="s">
        <v>114</v>
      </c>
      <c r="C11" s="26">
        <v>66746</v>
      </c>
      <c r="D11" s="26">
        <v>0</v>
      </c>
      <c r="E11" s="26">
        <v>15</v>
      </c>
      <c r="F11" s="26">
        <v>81271</v>
      </c>
      <c r="G11" s="26">
        <v>159407</v>
      </c>
      <c r="I11" s="11" t="s">
        <v>139</v>
      </c>
      <c r="J11" s="11" t="s">
        <v>122</v>
      </c>
      <c r="K11" s="26">
        <v>82490</v>
      </c>
      <c r="L11" s="26">
        <v>75796</v>
      </c>
      <c r="M11" s="26">
        <v>95276</v>
      </c>
      <c r="N11" s="26">
        <v>99627</v>
      </c>
      <c r="O11" s="26">
        <v>94939</v>
      </c>
    </row>
    <row r="12" spans="1:15">
      <c r="A12" s="9" t="s">
        <v>115</v>
      </c>
      <c r="B12" s="9" t="s">
        <v>116</v>
      </c>
      <c r="C12" s="26">
        <v>16199</v>
      </c>
      <c r="D12" s="26">
        <v>13182</v>
      </c>
      <c r="E12" s="26">
        <v>38756</v>
      </c>
      <c r="F12" s="26">
        <v>59664</v>
      </c>
      <c r="G12" s="26">
        <v>66134</v>
      </c>
      <c r="I12" s="11" t="s">
        <v>140</v>
      </c>
      <c r="J12" s="11" t="s">
        <v>112</v>
      </c>
      <c r="K12" s="26">
        <v>61376</v>
      </c>
      <c r="L12" s="26">
        <v>135633</v>
      </c>
      <c r="M12" s="26">
        <v>91872</v>
      </c>
      <c r="N12" s="26">
        <v>210036</v>
      </c>
      <c r="O12" s="26">
        <v>178333</v>
      </c>
    </row>
    <row r="13" spans="1:15">
      <c r="A13" s="9" t="s">
        <v>117</v>
      </c>
      <c r="B13" s="9" t="s">
        <v>118</v>
      </c>
      <c r="C13" s="26">
        <v>-910</v>
      </c>
      <c r="D13" s="26">
        <v>25502</v>
      </c>
      <c r="E13" s="26">
        <v>11981</v>
      </c>
      <c r="F13" s="26">
        <v>30988</v>
      </c>
      <c r="G13" s="26">
        <v>16707</v>
      </c>
      <c r="I13" s="11" t="s">
        <v>141</v>
      </c>
      <c r="J13" s="11" t="s">
        <v>116</v>
      </c>
      <c r="K13" s="26">
        <v>29158</v>
      </c>
      <c r="L13" s="26">
        <v>33199</v>
      </c>
      <c r="M13" s="26">
        <v>51872</v>
      </c>
      <c r="N13" s="26">
        <v>54754</v>
      </c>
      <c r="O13" s="26">
        <v>58185</v>
      </c>
    </row>
    <row r="14" spans="1:15">
      <c r="A14" s="9" t="s">
        <v>119</v>
      </c>
      <c r="B14" s="9" t="s">
        <v>120</v>
      </c>
      <c r="C14" s="26">
        <v>4915</v>
      </c>
      <c r="D14" s="26">
        <v>0</v>
      </c>
      <c r="E14" s="26">
        <v>4871</v>
      </c>
      <c r="F14" s="26">
        <v>5036</v>
      </c>
      <c r="G14" s="26">
        <v>4135</v>
      </c>
      <c r="I14" s="11" t="s">
        <v>142</v>
      </c>
      <c r="J14" s="11" t="s">
        <v>118</v>
      </c>
      <c r="K14" s="26">
        <v>8963</v>
      </c>
      <c r="L14" s="26">
        <v>29768</v>
      </c>
      <c r="M14" s="26">
        <v>9298</v>
      </c>
      <c r="N14" s="26">
        <v>27684</v>
      </c>
      <c r="O14" s="26">
        <v>13253</v>
      </c>
    </row>
    <row r="15" spans="1:15">
      <c r="A15" s="9" t="s">
        <v>121</v>
      </c>
      <c r="B15" s="9" t="s">
        <v>122</v>
      </c>
      <c r="C15" s="26">
        <v>5501</v>
      </c>
      <c r="D15" s="26">
        <v>87</v>
      </c>
      <c r="E15" s="26">
        <v>9988</v>
      </c>
      <c r="F15" s="26">
        <v>3699</v>
      </c>
      <c r="G15" s="26">
        <v>4226</v>
      </c>
      <c r="I15" s="11" t="s">
        <v>143</v>
      </c>
      <c r="J15" s="11" t="s">
        <v>124</v>
      </c>
      <c r="K15" s="26">
        <v>4658</v>
      </c>
      <c r="L15" s="26">
        <v>7486</v>
      </c>
      <c r="M15" s="26">
        <v>10647</v>
      </c>
      <c r="N15" s="26">
        <v>3990</v>
      </c>
      <c r="O15" s="26">
        <v>60305</v>
      </c>
    </row>
    <row r="16" spans="1:15">
      <c r="A16" s="9" t="s">
        <v>123</v>
      </c>
      <c r="B16" s="9" t="s">
        <v>124</v>
      </c>
      <c r="C16" s="26">
        <v>108063</v>
      </c>
      <c r="D16" s="26">
        <v>7463</v>
      </c>
      <c r="E16" s="26">
        <v>41679</v>
      </c>
      <c r="F16" s="26">
        <v>39492</v>
      </c>
      <c r="G16" s="26">
        <v>36372</v>
      </c>
      <c r="I16" s="11" t="s">
        <v>144</v>
      </c>
      <c r="J16" s="11" t="s">
        <v>128</v>
      </c>
      <c r="K16" s="26">
        <v>6</v>
      </c>
      <c r="L16" s="26">
        <v>6182</v>
      </c>
      <c r="M16" s="26">
        <v>5929</v>
      </c>
      <c r="N16" s="26">
        <v>6</v>
      </c>
      <c r="O16" s="26">
        <v>5260</v>
      </c>
    </row>
    <row r="17" spans="1:15">
      <c r="A17" s="9" t="s">
        <v>125</v>
      </c>
      <c r="B17" s="9" t="s">
        <v>126</v>
      </c>
      <c r="C17" s="26">
        <v>6348</v>
      </c>
      <c r="D17" s="26">
        <v>1773</v>
      </c>
      <c r="E17" s="26">
        <v>6919</v>
      </c>
      <c r="F17" s="26">
        <v>37725</v>
      </c>
      <c r="G17" s="26">
        <v>1744</v>
      </c>
      <c r="I17" s="11" t="s">
        <v>145</v>
      </c>
      <c r="J17" s="11" t="s">
        <v>132</v>
      </c>
      <c r="K17" s="26">
        <v>8899</v>
      </c>
      <c r="L17" s="26">
        <v>5466</v>
      </c>
      <c r="M17" s="26">
        <v>6678</v>
      </c>
      <c r="N17" s="26">
        <v>4952</v>
      </c>
      <c r="O17" s="26">
        <v>2087</v>
      </c>
    </row>
    <row r="18" spans="1:15">
      <c r="A18" s="9" t="s">
        <v>127</v>
      </c>
      <c r="B18" s="9" t="s">
        <v>128</v>
      </c>
      <c r="C18" s="26">
        <v>740</v>
      </c>
      <c r="D18" s="26">
        <v>6960</v>
      </c>
      <c r="E18" s="26">
        <v>7393</v>
      </c>
      <c r="F18" s="26">
        <v>7082</v>
      </c>
      <c r="G18" s="26">
        <v>699</v>
      </c>
      <c r="I18" s="11" t="s">
        <v>146</v>
      </c>
      <c r="J18" s="11" t="s">
        <v>120</v>
      </c>
      <c r="K18" s="26">
        <v>5648</v>
      </c>
      <c r="L18" s="26">
        <v>1979</v>
      </c>
      <c r="M18" s="26">
        <v>1913</v>
      </c>
      <c r="N18" s="26">
        <v>542</v>
      </c>
      <c r="O18" s="26">
        <v>0</v>
      </c>
    </row>
    <row r="19" spans="1:15">
      <c r="A19" s="9" t="s">
        <v>129</v>
      </c>
      <c r="B19" s="9" t="s">
        <v>130</v>
      </c>
      <c r="C19" s="26">
        <v>326</v>
      </c>
      <c r="D19" s="26">
        <v>326</v>
      </c>
      <c r="E19" s="26">
        <v>326</v>
      </c>
      <c r="F19" s="26">
        <v>326</v>
      </c>
      <c r="G19" s="26">
        <v>326</v>
      </c>
      <c r="I19" s="11" t="s">
        <v>147</v>
      </c>
      <c r="J19" s="11" t="s">
        <v>126</v>
      </c>
      <c r="K19" s="26">
        <v>1294</v>
      </c>
      <c r="L19" s="26">
        <v>1294</v>
      </c>
      <c r="M19" s="26">
        <v>1294</v>
      </c>
      <c r="N19" s="26">
        <v>4623</v>
      </c>
      <c r="O19" s="26">
        <v>1296</v>
      </c>
    </row>
    <row r="20" spans="1:15">
      <c r="A20" s="9" t="s">
        <v>131</v>
      </c>
      <c r="B20" s="9" t="s">
        <v>132</v>
      </c>
      <c r="C20" s="26">
        <v>6001</v>
      </c>
      <c r="D20" s="26">
        <v>0</v>
      </c>
      <c r="E20" s="26">
        <v>5533</v>
      </c>
      <c r="F20" s="26">
        <v>9928</v>
      </c>
      <c r="G20" s="26">
        <v>0</v>
      </c>
      <c r="I20" s="11" t="s">
        <v>148</v>
      </c>
      <c r="J20" s="11" t="s">
        <v>130</v>
      </c>
      <c r="K20" s="26">
        <v>59</v>
      </c>
      <c r="L20" s="26">
        <v>96</v>
      </c>
      <c r="M20" s="26">
        <v>108</v>
      </c>
      <c r="N20" s="26">
        <v>108</v>
      </c>
      <c r="O20" s="26">
        <v>108</v>
      </c>
    </row>
    <row r="21" spans="1:15" ht="15" thickBot="1">
      <c r="A21" s="9" t="s">
        <v>133</v>
      </c>
      <c r="B21" s="9" t="s">
        <v>134</v>
      </c>
      <c r="C21" s="26">
        <v>13</v>
      </c>
      <c r="D21" s="26">
        <v>2164</v>
      </c>
      <c r="E21" s="26">
        <v>2174</v>
      </c>
      <c r="F21" s="26">
        <v>0</v>
      </c>
      <c r="G21" s="26">
        <v>2014</v>
      </c>
      <c r="K21" s="12">
        <f>SUM(K7:K20)</f>
        <v>10162145</v>
      </c>
      <c r="L21" s="12">
        <f>SUM(L7:L20)</f>
        <v>564919</v>
      </c>
      <c r="M21" s="12">
        <f>SUM(M7:M20)</f>
        <v>1404265</v>
      </c>
      <c r="N21" s="12">
        <f>SUM(N7:N20)</f>
        <v>1772389</v>
      </c>
      <c r="O21" s="12">
        <f>SUM(O7:O20)</f>
        <v>1287198</v>
      </c>
    </row>
    <row r="22" spans="1:15" ht="15.5" thickTop="1" thickBot="1">
      <c r="C22" s="12">
        <f>SUM(C7:C21)</f>
        <v>10879062</v>
      </c>
      <c r="D22" s="12">
        <f>SUM(D7:D21)</f>
        <v>16161</v>
      </c>
      <c r="E22" s="12">
        <f>SUM(E7:E21)</f>
        <v>80068</v>
      </c>
      <c r="F22" s="12">
        <f>SUM(F7:F21)</f>
        <v>1495910</v>
      </c>
      <c r="G22" s="12">
        <f>SUM(G7:G21)</f>
        <v>1129961</v>
      </c>
    </row>
    <row r="23" spans="1:15" s="25" customFormat="1" ht="15" thickTop="1">
      <c r="C23" s="30"/>
      <c r="D23" s="30"/>
      <c r="E23" s="30"/>
      <c r="F23" s="30"/>
      <c r="G23" s="30"/>
      <c r="M23" s="99"/>
      <c r="N23" s="99"/>
      <c r="O23" s="99"/>
    </row>
    <row r="31" spans="1:15">
      <c r="K31" s="25"/>
      <c r="L31" s="24"/>
      <c r="M31" s="24"/>
      <c r="N31" s="24"/>
      <c r="O31" s="24"/>
    </row>
    <row r="32" spans="1:15">
      <c r="K32" s="25"/>
      <c r="L32" s="24"/>
      <c r="M32" s="24"/>
      <c r="N32" s="24"/>
      <c r="O32" s="24"/>
    </row>
    <row r="33" spans="11:15">
      <c r="K33" s="25"/>
      <c r="L33" s="24"/>
      <c r="M33" s="24"/>
      <c r="N33" s="24"/>
      <c r="O33" s="24"/>
    </row>
    <row r="34" spans="11:15">
      <c r="K34" s="25"/>
      <c r="L34" s="24"/>
      <c r="M34" s="24"/>
      <c r="N34" s="24"/>
      <c r="O34" s="24"/>
    </row>
    <row r="35" spans="11:15">
      <c r="K35" s="25"/>
      <c r="L35" s="24"/>
      <c r="M35" s="24"/>
      <c r="N35" s="24"/>
      <c r="O35" s="24"/>
    </row>
    <row r="36" spans="11:15">
      <c r="K36" s="25"/>
      <c r="L36" s="24"/>
      <c r="M36" s="24"/>
      <c r="N36" s="24"/>
      <c r="O36" s="24"/>
    </row>
    <row r="37" spans="11:15">
      <c r="K37" s="25"/>
      <c r="L37" s="24"/>
      <c r="M37" s="24"/>
      <c r="N37" s="24"/>
      <c r="O37" s="24"/>
    </row>
    <row r="38" spans="11:15">
      <c r="K38" s="25"/>
      <c r="L38" s="24"/>
      <c r="M38" s="24"/>
      <c r="N38" s="24"/>
      <c r="O38" s="24"/>
    </row>
    <row r="39" spans="11:15">
      <c r="K39" s="25"/>
      <c r="L39" s="24"/>
      <c r="M39" s="24"/>
      <c r="N39" s="24"/>
      <c r="O39" s="24"/>
    </row>
    <row r="40" spans="11:15">
      <c r="K40" s="25"/>
      <c r="L40" s="24"/>
      <c r="M40" s="24"/>
      <c r="N40" s="24"/>
      <c r="O40" s="24"/>
    </row>
    <row r="41" spans="11:15">
      <c r="K41" s="25"/>
      <c r="L41" s="24"/>
      <c r="M41" s="24"/>
      <c r="N41" s="24"/>
      <c r="O41" s="24"/>
    </row>
    <row r="42" spans="11:15">
      <c r="K42" s="25"/>
      <c r="L42" s="24"/>
      <c r="M42" s="24"/>
      <c r="N42" s="24"/>
      <c r="O42" s="24"/>
    </row>
    <row r="43" spans="11:15">
      <c r="K43" s="25"/>
      <c r="L43" s="25"/>
    </row>
    <row r="44" spans="11:15">
      <c r="K44" s="25"/>
      <c r="L44" s="25"/>
    </row>
  </sheetData>
  <mergeCells count="8">
    <mergeCell ref="I2:K2"/>
    <mergeCell ref="I3:K3"/>
    <mergeCell ref="I4:K4"/>
    <mergeCell ref="A1:C1"/>
    <mergeCell ref="A2:C2"/>
    <mergeCell ref="A3:C3"/>
    <mergeCell ref="A4:C4"/>
    <mergeCell ref="I1:K1"/>
  </mergeCells>
  <pageMargins left="0.7" right="0.7" top="0.75" bottom="0.75" header="0.3" footer="0.3"/>
  <pageSetup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9"/>
  <sheetViews>
    <sheetView zoomScale="80" zoomScaleNormal="80" workbookViewId="0">
      <selection activeCell="N4" sqref="N4"/>
    </sheetView>
  </sheetViews>
  <sheetFormatPr defaultRowHeight="14.5"/>
  <cols>
    <col min="2" max="2" width="31.453125" customWidth="1"/>
    <col min="3" max="3" width="12.81640625" hidden="1" customWidth="1"/>
    <col min="4" max="4" width="12.81640625" style="99" hidden="1" customWidth="1"/>
    <col min="5" max="5" width="13.1796875" style="99" hidden="1" customWidth="1"/>
    <col min="6" max="7" width="13.36328125" style="99" customWidth="1"/>
    <col min="9" max="9" width="11.453125" bestFit="1" customWidth="1"/>
    <col min="10" max="10" width="31.453125" bestFit="1" customWidth="1"/>
    <col min="11" max="11" width="12.81640625" hidden="1" customWidth="1"/>
    <col min="12" max="12" width="13.26953125" hidden="1" customWidth="1"/>
    <col min="13" max="13" width="13.26953125" style="99" hidden="1" customWidth="1"/>
    <col min="14" max="15" width="13.26953125" style="99" customWidth="1"/>
  </cols>
  <sheetData>
    <row r="1" spans="1:15">
      <c r="A1" s="168" t="s">
        <v>0</v>
      </c>
      <c r="B1" s="168"/>
      <c r="C1" s="168"/>
      <c r="D1" s="108"/>
      <c r="E1" s="144"/>
      <c r="F1" s="158"/>
      <c r="G1" s="161"/>
      <c r="I1" s="168" t="s">
        <v>0</v>
      </c>
      <c r="J1" s="168"/>
      <c r="K1" s="168"/>
    </row>
    <row r="2" spans="1:15">
      <c r="A2" s="169" t="s">
        <v>1</v>
      </c>
      <c r="B2" s="169"/>
      <c r="C2" s="169"/>
      <c r="D2" s="109"/>
      <c r="E2" s="145"/>
      <c r="F2" s="159"/>
      <c r="G2" s="162"/>
      <c r="I2" s="169" t="s">
        <v>1</v>
      </c>
      <c r="J2" s="169"/>
      <c r="K2" s="169"/>
    </row>
    <row r="3" spans="1:15">
      <c r="A3" s="169" t="s">
        <v>149</v>
      </c>
      <c r="B3" s="169"/>
      <c r="C3" s="169"/>
      <c r="D3" s="109"/>
      <c r="E3" s="145"/>
      <c r="F3" s="159"/>
      <c r="G3" s="162"/>
      <c r="I3" s="169" t="s">
        <v>149</v>
      </c>
      <c r="J3" s="169"/>
      <c r="K3" s="169"/>
    </row>
    <row r="4" spans="1:15">
      <c r="A4" s="169" t="s">
        <v>1058</v>
      </c>
      <c r="B4" s="169"/>
      <c r="C4" s="176"/>
      <c r="D4" s="109"/>
      <c r="E4" s="145"/>
      <c r="F4" s="159"/>
      <c r="G4" s="162"/>
      <c r="I4" s="169" t="s">
        <v>1059</v>
      </c>
      <c r="J4" s="169"/>
      <c r="K4" s="169"/>
    </row>
    <row r="6" spans="1:15" ht="29">
      <c r="A6" s="10" t="s">
        <v>3</v>
      </c>
      <c r="B6" s="2" t="s">
        <v>4</v>
      </c>
      <c r="C6" s="27" t="s">
        <v>165</v>
      </c>
      <c r="D6" s="27" t="s">
        <v>997</v>
      </c>
      <c r="E6" s="27" t="s">
        <v>1051</v>
      </c>
      <c r="F6" s="27" t="s">
        <v>1053</v>
      </c>
      <c r="G6" s="27" t="s">
        <v>1055</v>
      </c>
      <c r="I6" s="13" t="s">
        <v>3</v>
      </c>
      <c r="J6" s="2" t="s">
        <v>4</v>
      </c>
      <c r="K6" s="27" t="s">
        <v>165</v>
      </c>
      <c r="L6" s="27" t="s">
        <v>997</v>
      </c>
      <c r="M6" s="27" t="s">
        <v>1051</v>
      </c>
      <c r="N6" s="27" t="s">
        <v>1053</v>
      </c>
      <c r="O6" s="27" t="s">
        <v>1055</v>
      </c>
    </row>
    <row r="7" spans="1:15">
      <c r="A7" s="14" t="s">
        <v>48</v>
      </c>
      <c r="B7" s="14" t="s">
        <v>49</v>
      </c>
      <c r="C7" s="26">
        <v>283777</v>
      </c>
      <c r="D7" s="26">
        <v>-3204</v>
      </c>
      <c r="E7" s="26">
        <v>11803</v>
      </c>
      <c r="F7" s="26">
        <v>-37</v>
      </c>
      <c r="G7" s="26">
        <v>631</v>
      </c>
      <c r="I7" s="16" t="s">
        <v>84</v>
      </c>
      <c r="J7" s="16" t="s">
        <v>35</v>
      </c>
      <c r="K7" s="26">
        <v>111867</v>
      </c>
      <c r="L7" s="26">
        <v>-28719</v>
      </c>
      <c r="M7" s="26">
        <v>21164</v>
      </c>
      <c r="N7" s="26">
        <v>-21688</v>
      </c>
      <c r="O7" s="26">
        <v>60236</v>
      </c>
    </row>
    <row r="8" spans="1:15">
      <c r="A8" s="14" t="s">
        <v>34</v>
      </c>
      <c r="B8" s="14" t="s">
        <v>35</v>
      </c>
      <c r="C8" s="26">
        <v>43185</v>
      </c>
      <c r="D8" s="26">
        <v>25</v>
      </c>
      <c r="E8" s="26">
        <v>29411</v>
      </c>
      <c r="F8" s="26">
        <v>6107</v>
      </c>
      <c r="G8" s="26">
        <v>8798</v>
      </c>
      <c r="I8" s="16" t="s">
        <v>74</v>
      </c>
      <c r="J8" s="16" t="s">
        <v>11</v>
      </c>
      <c r="K8" s="26">
        <v>45777</v>
      </c>
      <c r="L8" s="26">
        <v>-78785</v>
      </c>
      <c r="M8" s="26">
        <v>102036</v>
      </c>
      <c r="N8" s="26">
        <v>3192</v>
      </c>
      <c r="O8" s="26">
        <v>53481</v>
      </c>
    </row>
    <row r="9" spans="1:15">
      <c r="A9" s="14" t="s">
        <v>8</v>
      </c>
      <c r="B9" s="14" t="s">
        <v>9</v>
      </c>
      <c r="C9" s="26">
        <v>123596</v>
      </c>
      <c r="D9" s="26">
        <v>-244291</v>
      </c>
      <c r="E9" s="26">
        <v>1005343</v>
      </c>
      <c r="F9" s="26">
        <v>-85704</v>
      </c>
      <c r="G9" s="26">
        <v>-64189</v>
      </c>
      <c r="I9" s="16" t="s">
        <v>72</v>
      </c>
      <c r="J9" s="16" t="s">
        <v>9</v>
      </c>
      <c r="K9" s="26">
        <v>80594</v>
      </c>
      <c r="L9" s="26">
        <v>-293992</v>
      </c>
      <c r="M9" s="26">
        <v>-229650</v>
      </c>
      <c r="N9" s="26">
        <v>-387589</v>
      </c>
      <c r="O9" s="26">
        <v>-341494</v>
      </c>
    </row>
    <row r="10" spans="1:15">
      <c r="A10" s="14" t="s">
        <v>6</v>
      </c>
      <c r="B10" s="14" t="s">
        <v>7</v>
      </c>
      <c r="C10" s="26">
        <v>13203</v>
      </c>
      <c r="D10" s="26">
        <v>718</v>
      </c>
      <c r="E10" s="26">
        <v>2165</v>
      </c>
      <c r="F10" s="26">
        <v>5320</v>
      </c>
      <c r="G10" s="26">
        <v>10615</v>
      </c>
      <c r="I10" s="16" t="s">
        <v>71</v>
      </c>
      <c r="J10" s="16" t="s">
        <v>7</v>
      </c>
      <c r="K10" s="26">
        <v>91053</v>
      </c>
      <c r="L10" s="26">
        <v>2080</v>
      </c>
      <c r="M10" s="26">
        <v>21855</v>
      </c>
      <c r="N10" s="26">
        <v>54113</v>
      </c>
      <c r="O10" s="26">
        <v>117022</v>
      </c>
    </row>
    <row r="11" spans="1:15">
      <c r="A11" s="14" t="s">
        <v>24</v>
      </c>
      <c r="B11" s="14" t="s">
        <v>25</v>
      </c>
      <c r="C11" s="26">
        <v>12734</v>
      </c>
      <c r="D11" s="26">
        <v>-5690</v>
      </c>
      <c r="E11" s="26">
        <v>7196</v>
      </c>
      <c r="F11" s="26">
        <v>3405</v>
      </c>
      <c r="G11" s="26">
        <v>7000</v>
      </c>
      <c r="I11" s="16" t="s">
        <v>78</v>
      </c>
      <c r="J11" s="16" t="s">
        <v>25</v>
      </c>
      <c r="K11" s="26">
        <v>41903</v>
      </c>
      <c r="L11" s="26">
        <v>-73978</v>
      </c>
      <c r="M11" s="26">
        <v>74814</v>
      </c>
      <c r="N11" s="26">
        <v>20165</v>
      </c>
      <c r="O11" s="26">
        <v>22622</v>
      </c>
    </row>
    <row r="12" spans="1:15">
      <c r="A12" s="14" t="s">
        <v>14</v>
      </c>
      <c r="B12" s="14" t="s">
        <v>15</v>
      </c>
      <c r="C12" s="26">
        <v>1196</v>
      </c>
      <c r="D12" s="26">
        <v>-3878</v>
      </c>
      <c r="E12" s="26">
        <v>5177</v>
      </c>
      <c r="F12" s="26">
        <v>-83</v>
      </c>
      <c r="G12" s="26">
        <v>-644</v>
      </c>
      <c r="I12" s="16" t="s">
        <v>83</v>
      </c>
      <c r="J12" s="16" t="s">
        <v>13</v>
      </c>
      <c r="K12" s="26">
        <v>5198</v>
      </c>
      <c r="L12" s="26">
        <v>-14786</v>
      </c>
      <c r="M12" s="26">
        <v>2124</v>
      </c>
      <c r="N12" s="26">
        <v>1809</v>
      </c>
      <c r="O12" s="26">
        <v>-528</v>
      </c>
    </row>
    <row r="13" spans="1:15">
      <c r="A13" s="14" t="s">
        <v>36</v>
      </c>
      <c r="B13" s="14" t="s">
        <v>37</v>
      </c>
      <c r="C13" s="26">
        <v>3973</v>
      </c>
      <c r="D13" s="26">
        <v>-29859</v>
      </c>
      <c r="E13" s="26">
        <v>-2843</v>
      </c>
      <c r="F13" s="26">
        <v>4601</v>
      </c>
      <c r="G13" s="26">
        <v>4229</v>
      </c>
      <c r="I13" s="16" t="s">
        <v>73</v>
      </c>
      <c r="J13" s="16" t="s">
        <v>19</v>
      </c>
      <c r="K13" s="26">
        <v>-4763</v>
      </c>
      <c r="L13" s="26">
        <v>-4763</v>
      </c>
      <c r="M13" s="26">
        <v>-4763</v>
      </c>
      <c r="N13" s="26">
        <v>-4763</v>
      </c>
      <c r="O13" s="26">
        <v>-4763</v>
      </c>
    </row>
    <row r="14" spans="1:15">
      <c r="A14" s="14" t="s">
        <v>46</v>
      </c>
      <c r="B14" s="14" t="s">
        <v>47</v>
      </c>
      <c r="C14" s="26">
        <v>-7006</v>
      </c>
      <c r="D14" s="26">
        <v>-2930</v>
      </c>
      <c r="E14" s="26">
        <v>1046</v>
      </c>
      <c r="F14" s="26">
        <v>268</v>
      </c>
      <c r="G14" s="26">
        <v>283</v>
      </c>
      <c r="I14" s="16" t="s">
        <v>75</v>
      </c>
      <c r="J14" s="16" t="s">
        <v>23</v>
      </c>
      <c r="K14" s="26">
        <v>1632</v>
      </c>
      <c r="L14" s="26">
        <v>-3586</v>
      </c>
      <c r="M14" s="26">
        <v>-992</v>
      </c>
      <c r="N14" s="26">
        <v>-3141</v>
      </c>
      <c r="O14" s="26">
        <v>322</v>
      </c>
    </row>
    <row r="15" spans="1:15">
      <c r="A15" s="14" t="s">
        <v>18</v>
      </c>
      <c r="B15" s="14" t="s">
        <v>19</v>
      </c>
      <c r="C15" s="26">
        <v>10258</v>
      </c>
      <c r="D15" s="26">
        <v>-4356</v>
      </c>
      <c r="E15" s="26">
        <v>12136</v>
      </c>
      <c r="F15" s="26">
        <v>3075</v>
      </c>
      <c r="G15" s="26">
        <v>3859</v>
      </c>
      <c r="I15" s="16" t="s">
        <v>85</v>
      </c>
      <c r="J15" s="16" t="s">
        <v>47</v>
      </c>
      <c r="K15" s="26">
        <v>1647</v>
      </c>
      <c r="L15" s="26">
        <v>-342</v>
      </c>
      <c r="M15" s="26">
        <v>930</v>
      </c>
      <c r="N15" s="26">
        <v>595</v>
      </c>
      <c r="O15" s="26">
        <v>354</v>
      </c>
    </row>
    <row r="16" spans="1:15">
      <c r="A16" s="14" t="s">
        <v>10</v>
      </c>
      <c r="B16" s="14" t="s">
        <v>11</v>
      </c>
      <c r="C16" s="26">
        <v>20529</v>
      </c>
      <c r="D16" s="26">
        <v>-28137</v>
      </c>
      <c r="E16" s="26">
        <v>21944</v>
      </c>
      <c r="F16" s="26">
        <v>-887</v>
      </c>
      <c r="G16" s="26">
        <v>-314</v>
      </c>
      <c r="I16" s="16" t="s">
        <v>82</v>
      </c>
      <c r="J16" s="16" t="s">
        <v>31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</row>
    <row r="17" spans="1:15">
      <c r="A17" s="14" t="s">
        <v>12</v>
      </c>
      <c r="B17" s="14" t="s">
        <v>13</v>
      </c>
      <c r="C17" s="26">
        <v>1707</v>
      </c>
      <c r="D17" s="26">
        <v>-10496</v>
      </c>
      <c r="E17" s="26">
        <v>-1347</v>
      </c>
      <c r="F17" s="26">
        <v>-1543</v>
      </c>
      <c r="G17" s="26">
        <v>-6948</v>
      </c>
      <c r="I17" s="16" t="s">
        <v>77</v>
      </c>
      <c r="J17" s="16" t="s">
        <v>69</v>
      </c>
      <c r="K17" s="26">
        <v>-91</v>
      </c>
      <c r="L17" s="26">
        <v>-134</v>
      </c>
      <c r="M17" s="26">
        <v>322</v>
      </c>
      <c r="N17" s="26">
        <v>1058</v>
      </c>
      <c r="O17" s="26">
        <v>-977</v>
      </c>
    </row>
    <row r="18" spans="1:15">
      <c r="A18" s="14" t="s">
        <v>68</v>
      </c>
      <c r="B18" s="14" t="s">
        <v>69</v>
      </c>
      <c r="C18" s="26">
        <v>1879</v>
      </c>
      <c r="D18" s="26">
        <v>-1</v>
      </c>
      <c r="E18" s="26">
        <v>11</v>
      </c>
      <c r="F18" s="26">
        <v>11</v>
      </c>
      <c r="G18" s="26">
        <v>0</v>
      </c>
      <c r="I18" s="16" t="s">
        <v>81</v>
      </c>
      <c r="J18" s="16" t="s">
        <v>15</v>
      </c>
      <c r="K18" s="26">
        <v>-321</v>
      </c>
      <c r="L18" s="26">
        <v>1007</v>
      </c>
      <c r="M18" s="26">
        <v>3399</v>
      </c>
      <c r="N18" s="26">
        <v>812</v>
      </c>
      <c r="O18" s="26">
        <v>1887</v>
      </c>
    </row>
    <row r="19" spans="1:15">
      <c r="A19" s="14" t="s">
        <v>20</v>
      </c>
      <c r="B19" s="14" t="s">
        <v>21</v>
      </c>
      <c r="C19" s="26">
        <v>-459</v>
      </c>
      <c r="D19" s="26">
        <v>-435</v>
      </c>
      <c r="E19" s="26">
        <v>185</v>
      </c>
      <c r="F19" s="26">
        <v>101</v>
      </c>
      <c r="G19" s="26">
        <v>161</v>
      </c>
      <c r="I19" s="16" t="s">
        <v>87</v>
      </c>
      <c r="J19" s="16" t="s">
        <v>55</v>
      </c>
      <c r="K19" s="26">
        <v>567</v>
      </c>
      <c r="L19" s="26">
        <v>-7852</v>
      </c>
      <c r="M19" s="26">
        <v>-3486</v>
      </c>
      <c r="N19" s="26">
        <v>2636</v>
      </c>
      <c r="O19" s="26">
        <v>1839</v>
      </c>
    </row>
    <row r="20" spans="1:15">
      <c r="A20" s="14" t="s">
        <v>16</v>
      </c>
      <c r="B20" s="14" t="s">
        <v>17</v>
      </c>
      <c r="C20" s="26">
        <v>688</v>
      </c>
      <c r="D20" s="26">
        <v>-67539</v>
      </c>
      <c r="E20" s="26">
        <v>-67036</v>
      </c>
      <c r="F20" s="26">
        <v>-67830</v>
      </c>
      <c r="G20" s="26">
        <v>-67880</v>
      </c>
      <c r="I20" s="16" t="s">
        <v>80</v>
      </c>
      <c r="J20" s="16" t="s">
        <v>17</v>
      </c>
      <c r="K20" s="26">
        <v>236</v>
      </c>
      <c r="L20" s="26">
        <v>-1379</v>
      </c>
      <c r="M20" s="26">
        <v>2025</v>
      </c>
      <c r="N20" s="26">
        <v>1465</v>
      </c>
      <c r="O20" s="26">
        <v>2238</v>
      </c>
    </row>
    <row r="21" spans="1:15">
      <c r="A21" s="14" t="s">
        <v>32</v>
      </c>
      <c r="B21" s="14" t="s">
        <v>33</v>
      </c>
      <c r="C21" s="26">
        <v>180</v>
      </c>
      <c r="D21" s="26">
        <v>6</v>
      </c>
      <c r="E21" s="26">
        <v>96</v>
      </c>
      <c r="F21" s="26">
        <v>224</v>
      </c>
      <c r="G21" s="26">
        <v>137</v>
      </c>
      <c r="I21" s="16" t="s">
        <v>76</v>
      </c>
      <c r="J21" s="16" t="s">
        <v>39</v>
      </c>
      <c r="K21" s="26">
        <v>499</v>
      </c>
      <c r="L21" s="26">
        <v>-832</v>
      </c>
      <c r="M21" s="26">
        <v>-813</v>
      </c>
      <c r="N21" s="26">
        <v>-832</v>
      </c>
      <c r="O21" s="26">
        <v>-289</v>
      </c>
    </row>
    <row r="22" spans="1:15">
      <c r="A22" s="14" t="s">
        <v>52</v>
      </c>
      <c r="B22" s="14" t="s">
        <v>53</v>
      </c>
      <c r="C22" s="26">
        <v>115</v>
      </c>
      <c r="D22" s="26">
        <v>5</v>
      </c>
      <c r="E22" s="26">
        <v>-91</v>
      </c>
      <c r="F22" s="26">
        <v>18</v>
      </c>
      <c r="G22" s="26">
        <v>28</v>
      </c>
      <c r="I22" s="16" t="s">
        <v>86</v>
      </c>
      <c r="J22" s="16" t="s">
        <v>27</v>
      </c>
      <c r="K22" s="26">
        <v>21</v>
      </c>
      <c r="L22" s="26">
        <v>0</v>
      </c>
      <c r="M22" s="26">
        <v>0</v>
      </c>
      <c r="N22" s="26">
        <v>0</v>
      </c>
      <c r="O22" s="26">
        <v>1</v>
      </c>
    </row>
    <row r="23" spans="1:15">
      <c r="A23" s="14" t="s">
        <v>30</v>
      </c>
      <c r="B23" s="14" t="s">
        <v>31</v>
      </c>
      <c r="C23" s="26">
        <v>7</v>
      </c>
      <c r="D23" s="26">
        <v>-44</v>
      </c>
      <c r="E23" s="26">
        <v>-34</v>
      </c>
      <c r="F23" s="26">
        <v>-21</v>
      </c>
      <c r="G23" s="26">
        <v>-19</v>
      </c>
      <c r="I23" s="16" t="s">
        <v>95</v>
      </c>
      <c r="J23" s="16" t="s">
        <v>59</v>
      </c>
      <c r="K23" s="26">
        <v>-518</v>
      </c>
      <c r="L23" s="26">
        <v>-445</v>
      </c>
      <c r="M23" s="26">
        <v>-391</v>
      </c>
      <c r="N23" s="26">
        <v>-368</v>
      </c>
      <c r="O23" s="26">
        <v>0</v>
      </c>
    </row>
    <row r="24" spans="1:15">
      <c r="A24" s="14" t="s">
        <v>58</v>
      </c>
      <c r="B24" s="14" t="s">
        <v>59</v>
      </c>
      <c r="C24" s="26">
        <v>15</v>
      </c>
      <c r="D24" s="26">
        <v>-15</v>
      </c>
      <c r="E24" s="26">
        <v>-15</v>
      </c>
      <c r="F24" s="26">
        <v>-15</v>
      </c>
      <c r="G24" s="26">
        <v>-15</v>
      </c>
      <c r="I24" s="16" t="s">
        <v>88</v>
      </c>
      <c r="J24" s="16" t="s">
        <v>33</v>
      </c>
      <c r="K24" s="26">
        <v>0</v>
      </c>
      <c r="L24" s="26">
        <v>0</v>
      </c>
      <c r="M24" s="26">
        <v>405</v>
      </c>
      <c r="N24" s="26">
        <v>310</v>
      </c>
      <c r="O24" s="26">
        <v>-929</v>
      </c>
    </row>
    <row r="25" spans="1:15">
      <c r="A25" s="14" t="s">
        <v>38</v>
      </c>
      <c r="B25" s="14" t="s">
        <v>39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I25" s="16" t="s">
        <v>100</v>
      </c>
      <c r="J25" s="16" t="s">
        <v>29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</row>
    <row r="26" spans="1:15">
      <c r="A26" s="14" t="s">
        <v>44</v>
      </c>
      <c r="B26" s="14" t="s">
        <v>45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I26" s="16" t="s">
        <v>99</v>
      </c>
      <c r="J26" s="16" t="s">
        <v>63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</row>
    <row r="27" spans="1:15">
      <c r="A27" s="14" t="s">
        <v>26</v>
      </c>
      <c r="B27" s="14" t="s">
        <v>27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I27" s="16" t="s">
        <v>103</v>
      </c>
      <c r="J27" s="16" t="s">
        <v>67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</row>
    <row r="28" spans="1:15">
      <c r="A28" s="14" t="s">
        <v>62</v>
      </c>
      <c r="B28" s="14" t="s">
        <v>63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I28" s="16" t="s">
        <v>94</v>
      </c>
      <c r="J28" s="16" t="s">
        <v>65</v>
      </c>
      <c r="K28" s="26">
        <v>-162</v>
      </c>
      <c r="L28" s="26">
        <v>-162</v>
      </c>
      <c r="M28" s="26">
        <v>-162</v>
      </c>
      <c r="N28" s="26">
        <v>-162</v>
      </c>
      <c r="O28" s="26">
        <v>-162</v>
      </c>
    </row>
    <row r="29" spans="1:15">
      <c r="A29" s="14" t="s">
        <v>64</v>
      </c>
      <c r="B29" s="14" t="s">
        <v>65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I29" s="16" t="s">
        <v>79</v>
      </c>
      <c r="J29" s="16" t="s">
        <v>37</v>
      </c>
      <c r="K29" s="26">
        <v>-1089</v>
      </c>
      <c r="L29" s="26">
        <v>-92</v>
      </c>
      <c r="M29" s="26">
        <v>1176</v>
      </c>
      <c r="N29" s="26">
        <v>-617</v>
      </c>
      <c r="O29" s="26">
        <v>-1707</v>
      </c>
    </row>
    <row r="30" spans="1:15" ht="15" thickBot="1">
      <c r="A30" s="14" t="s">
        <v>28</v>
      </c>
      <c r="B30" s="14" t="s">
        <v>29</v>
      </c>
      <c r="C30" s="26">
        <v>-2</v>
      </c>
      <c r="D30" s="26">
        <v>-2</v>
      </c>
      <c r="E30" s="26">
        <v>-2</v>
      </c>
      <c r="F30" s="26">
        <v>-2</v>
      </c>
      <c r="G30" s="26">
        <v>-2</v>
      </c>
      <c r="K30" s="12">
        <f>SUM(K7:K29)</f>
        <v>374050</v>
      </c>
      <c r="L30" s="12">
        <f>SUM(L7:L29)</f>
        <v>-506760</v>
      </c>
      <c r="M30" s="12">
        <f>SUM(M7:M29)</f>
        <v>-10007</v>
      </c>
      <c r="N30" s="12">
        <f>SUM(N7:N29)</f>
        <v>-333005</v>
      </c>
      <c r="O30" s="12">
        <f>SUM(O7:O29)</f>
        <v>-90847</v>
      </c>
    </row>
    <row r="31" spans="1:15" ht="15" thickTop="1">
      <c r="A31" s="14" t="s">
        <v>42</v>
      </c>
      <c r="B31" s="14" t="s">
        <v>43</v>
      </c>
      <c r="C31" s="26">
        <v>692</v>
      </c>
      <c r="D31" s="26">
        <v>-1027</v>
      </c>
      <c r="E31" s="26">
        <v>-754</v>
      </c>
      <c r="F31" s="26">
        <v>311</v>
      </c>
      <c r="G31" s="26">
        <v>329</v>
      </c>
    </row>
    <row r="32" spans="1:15">
      <c r="A32" s="14" t="s">
        <v>40</v>
      </c>
      <c r="B32" s="14" t="s">
        <v>41</v>
      </c>
      <c r="C32" s="26">
        <v>-114</v>
      </c>
      <c r="D32" s="26">
        <v>-114</v>
      </c>
      <c r="E32" s="26">
        <v>-114</v>
      </c>
      <c r="F32" s="26">
        <v>-114</v>
      </c>
      <c r="G32" s="26">
        <v>-114</v>
      </c>
    </row>
    <row r="33" spans="1:7">
      <c r="A33" s="14" t="s">
        <v>50</v>
      </c>
      <c r="B33" s="14" t="s">
        <v>51</v>
      </c>
      <c r="C33" s="26">
        <v>32</v>
      </c>
      <c r="D33" s="26">
        <v>195</v>
      </c>
      <c r="E33" s="26">
        <v>36</v>
      </c>
      <c r="F33" s="26">
        <v>97</v>
      </c>
      <c r="G33" s="26">
        <v>61</v>
      </c>
    </row>
    <row r="34" spans="1:7">
      <c r="A34" s="14" t="s">
        <v>66</v>
      </c>
      <c r="B34" s="14" t="s">
        <v>67</v>
      </c>
      <c r="C34" s="26">
        <v>224</v>
      </c>
      <c r="D34" s="26">
        <v>-188</v>
      </c>
      <c r="E34" s="26">
        <v>-188</v>
      </c>
      <c r="F34" s="26">
        <v>8905</v>
      </c>
      <c r="G34" s="26">
        <v>-308</v>
      </c>
    </row>
    <row r="35" spans="1:7">
      <c r="A35" s="14" t="s">
        <v>56</v>
      </c>
      <c r="B35" s="14" t="s">
        <v>57</v>
      </c>
      <c r="C35" s="26">
        <v>-1852</v>
      </c>
      <c r="D35" s="26">
        <v>-6608</v>
      </c>
      <c r="E35" s="26">
        <v>-394</v>
      </c>
      <c r="F35" s="26">
        <v>-2495</v>
      </c>
      <c r="G35" s="26">
        <v>-2524</v>
      </c>
    </row>
    <row r="36" spans="1:7">
      <c r="A36" s="14" t="s">
        <v>54</v>
      </c>
      <c r="B36" s="14" t="s">
        <v>55</v>
      </c>
      <c r="C36" s="26">
        <v>-2910</v>
      </c>
      <c r="D36" s="26">
        <v>-642</v>
      </c>
      <c r="E36" s="26">
        <v>354</v>
      </c>
      <c r="F36" s="26">
        <v>180</v>
      </c>
      <c r="G36" s="26">
        <v>-1278</v>
      </c>
    </row>
    <row r="37" spans="1:7">
      <c r="A37" s="14" t="s">
        <v>22</v>
      </c>
      <c r="B37" s="14" t="s">
        <v>23</v>
      </c>
      <c r="C37" s="26">
        <v>1305</v>
      </c>
      <c r="D37" s="26">
        <v>-34861</v>
      </c>
      <c r="E37" s="26">
        <v>33967</v>
      </c>
      <c r="F37" s="26">
        <v>8224</v>
      </c>
      <c r="G37" s="26">
        <v>13501</v>
      </c>
    </row>
    <row r="38" spans="1:7" ht="15" thickBot="1">
      <c r="C38" s="12">
        <f>SUM(C7:C37)</f>
        <v>506952</v>
      </c>
      <c r="D38" s="12">
        <f>SUM(D7:D37)</f>
        <v>-443368</v>
      </c>
      <c r="E38" s="12">
        <f>SUM(E7:E37)</f>
        <v>1058052</v>
      </c>
      <c r="F38" s="12">
        <f>SUM(F7:F37)</f>
        <v>-117884</v>
      </c>
      <c r="G38" s="12">
        <f>SUM(G7:G37)</f>
        <v>-94603</v>
      </c>
    </row>
    <row r="39" spans="1:7" ht="15" thickTop="1"/>
  </sheetData>
  <mergeCells count="8">
    <mergeCell ref="I2:K2"/>
    <mergeCell ref="I3:K3"/>
    <mergeCell ref="I4:K4"/>
    <mergeCell ref="A1:C1"/>
    <mergeCell ref="A2:C2"/>
    <mergeCell ref="A3:C3"/>
    <mergeCell ref="I1:K1"/>
    <mergeCell ref="A4:B4"/>
  </mergeCells>
  <pageMargins left="0.7" right="0.7" top="0.75" bottom="0.75" header="0.3" footer="0.3"/>
  <pageSetup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80" zoomScaleNormal="80" workbookViewId="0">
      <selection activeCell="N4" sqref="N4"/>
    </sheetView>
  </sheetViews>
  <sheetFormatPr defaultRowHeight="14.5"/>
  <cols>
    <col min="2" max="2" width="30.7265625" bestFit="1" customWidth="1"/>
    <col min="3" max="3" width="13.7265625" hidden="1" customWidth="1"/>
    <col min="4" max="5" width="13.7265625" style="99" hidden="1" customWidth="1"/>
    <col min="6" max="7" width="13.7265625" style="99" customWidth="1"/>
    <col min="9" max="9" width="11.453125" bestFit="1" customWidth="1"/>
    <col min="10" max="10" width="30.7265625" bestFit="1" customWidth="1"/>
    <col min="11" max="11" width="13.81640625" hidden="1" customWidth="1"/>
    <col min="12" max="12" width="15" hidden="1" customWidth="1"/>
    <col min="13" max="13" width="15" style="99" hidden="1" customWidth="1"/>
    <col min="14" max="15" width="15" style="99" customWidth="1"/>
  </cols>
  <sheetData>
    <row r="1" spans="1:15">
      <c r="A1" s="168" t="s">
        <v>0</v>
      </c>
      <c r="B1" s="168"/>
      <c r="C1" s="168"/>
      <c r="D1" s="108"/>
      <c r="E1" s="144"/>
      <c r="F1" s="158"/>
      <c r="G1" s="161"/>
      <c r="I1" s="168" t="s">
        <v>0</v>
      </c>
      <c r="J1" s="168"/>
      <c r="K1" s="168"/>
    </row>
    <row r="2" spans="1:15">
      <c r="A2" s="169" t="s">
        <v>104</v>
      </c>
      <c r="B2" s="169"/>
      <c r="C2" s="169"/>
      <c r="D2" s="109"/>
      <c r="E2" s="145"/>
      <c r="F2" s="159"/>
      <c r="G2" s="162"/>
      <c r="I2" s="169" t="s">
        <v>104</v>
      </c>
      <c r="J2" s="169"/>
      <c r="K2" s="169"/>
    </row>
    <row r="3" spans="1:15">
      <c r="A3" s="169" t="s">
        <v>149</v>
      </c>
      <c r="B3" s="169"/>
      <c r="C3" s="169"/>
      <c r="D3" s="109"/>
      <c r="E3" s="145"/>
      <c r="F3" s="159"/>
      <c r="G3" s="162"/>
      <c r="I3" s="169" t="s">
        <v>149</v>
      </c>
      <c r="J3" s="169"/>
      <c r="K3" s="169"/>
    </row>
    <row r="4" spans="1:15">
      <c r="A4" s="169" t="s">
        <v>1058</v>
      </c>
      <c r="B4" s="169"/>
      <c r="C4" s="169"/>
      <c r="D4" s="109"/>
      <c r="E4" s="145"/>
      <c r="F4" s="159"/>
      <c r="G4" s="162"/>
      <c r="I4" s="169" t="s">
        <v>1059</v>
      </c>
      <c r="J4" s="169"/>
      <c r="K4" s="169"/>
    </row>
    <row r="6" spans="1:15" ht="29">
      <c r="A6" s="17" t="s">
        <v>3</v>
      </c>
      <c r="B6" s="2" t="s">
        <v>4</v>
      </c>
      <c r="C6" s="27" t="s">
        <v>165</v>
      </c>
      <c r="D6" s="27" t="s">
        <v>996</v>
      </c>
      <c r="E6" s="27" t="s">
        <v>1051</v>
      </c>
      <c r="F6" s="27" t="s">
        <v>1053</v>
      </c>
      <c r="G6" s="27" t="s">
        <v>1055</v>
      </c>
      <c r="I6" s="18" t="s">
        <v>3</v>
      </c>
      <c r="J6" s="2" t="s">
        <v>4</v>
      </c>
      <c r="K6" s="27" t="s">
        <v>165</v>
      </c>
      <c r="L6" s="27" t="s">
        <v>996</v>
      </c>
      <c r="M6" s="27" t="s">
        <v>1051</v>
      </c>
      <c r="N6" s="27" t="s">
        <v>1053</v>
      </c>
      <c r="O6" s="27" t="s">
        <v>1055</v>
      </c>
    </row>
    <row r="7" spans="1:15">
      <c r="A7" s="19" t="s">
        <v>105</v>
      </c>
      <c r="B7" s="19" t="s">
        <v>106</v>
      </c>
      <c r="C7" s="26">
        <v>493656</v>
      </c>
      <c r="D7" s="26">
        <v>-86726</v>
      </c>
      <c r="E7" s="26">
        <v>-30990</v>
      </c>
      <c r="F7" s="26">
        <v>50548</v>
      </c>
      <c r="G7" s="26">
        <f>+VLOOKUP(A7,'[2]STT WTR Ind'!$A$6:$C$18,3,FALSE)</f>
        <v>0</v>
      </c>
      <c r="I7" s="20" t="s">
        <v>135</v>
      </c>
      <c r="J7" s="20" t="s">
        <v>106</v>
      </c>
      <c r="K7" s="26">
        <v>2225861</v>
      </c>
      <c r="L7" s="26">
        <v>0</v>
      </c>
      <c r="M7" s="26">
        <v>44053</v>
      </c>
      <c r="N7" s="26">
        <v>16592</v>
      </c>
      <c r="O7" s="26">
        <f>+VLOOKUP(I7,'[2]STX WTR Ind'!$A$6:$C$19,3,FALSE)</f>
        <v>0</v>
      </c>
    </row>
    <row r="8" spans="1:15">
      <c r="A8" s="19" t="s">
        <v>121</v>
      </c>
      <c r="B8" s="19" t="s">
        <v>122</v>
      </c>
      <c r="C8" s="26">
        <v>-9251</v>
      </c>
      <c r="D8" s="26">
        <v>-1954</v>
      </c>
      <c r="E8" s="26">
        <v>4705</v>
      </c>
      <c r="F8" s="26">
        <v>2904</v>
      </c>
      <c r="G8" s="26">
        <f>+VLOOKUP(A8,'[2]STT WTR Ind'!$A$6:$C$18,3,FALSE)</f>
        <v>2110</v>
      </c>
      <c r="I8" s="20" t="s">
        <v>141</v>
      </c>
      <c r="J8" s="20" t="s">
        <v>116</v>
      </c>
      <c r="K8" s="26">
        <v>1803078</v>
      </c>
      <c r="L8" s="26">
        <v>425775</v>
      </c>
      <c r="M8" s="26">
        <v>923990</v>
      </c>
      <c r="N8" s="26">
        <v>1336570</v>
      </c>
      <c r="O8" s="26">
        <f>+VLOOKUP(I8,'[2]STX WTR Ind'!$A$6:$C$19,3,FALSE)</f>
        <v>1059685</v>
      </c>
    </row>
    <row r="9" spans="1:15">
      <c r="A9" s="19" t="s">
        <v>115</v>
      </c>
      <c r="B9" s="19" t="s">
        <v>116</v>
      </c>
      <c r="C9" s="26">
        <v>101900</v>
      </c>
      <c r="D9" s="26">
        <v>149894</v>
      </c>
      <c r="E9" s="26">
        <v>332011</v>
      </c>
      <c r="F9" s="26">
        <v>-32495</v>
      </c>
      <c r="G9" s="26">
        <f>+VLOOKUP(A9,'[2]STT WTR Ind'!$A$6:$C$18,3,FALSE)</f>
        <v>531492</v>
      </c>
      <c r="I9" s="20" t="s">
        <v>139</v>
      </c>
      <c r="J9" s="20" t="s">
        <v>122</v>
      </c>
      <c r="K9" s="26">
        <v>50862</v>
      </c>
      <c r="L9" s="26">
        <v>43991</v>
      </c>
      <c r="M9" s="26">
        <v>43561</v>
      </c>
      <c r="N9" s="26">
        <v>52533</v>
      </c>
      <c r="O9" s="26">
        <f>+VLOOKUP(I9,'[2]STX WTR Ind'!$A$6:$C$19,3,FALSE)</f>
        <v>47453</v>
      </c>
    </row>
    <row r="10" spans="1:15">
      <c r="A10" s="19" t="s">
        <v>123</v>
      </c>
      <c r="B10" s="19" t="s">
        <v>124</v>
      </c>
      <c r="C10" s="26">
        <v>2486</v>
      </c>
      <c r="D10" s="26">
        <v>769</v>
      </c>
      <c r="E10" s="26">
        <v>912</v>
      </c>
      <c r="F10" s="26">
        <v>1304</v>
      </c>
      <c r="G10" s="26">
        <f>+VLOOKUP(A10,'[2]STT WTR Ind'!$A$6:$C$18,3,FALSE)</f>
        <v>2135</v>
      </c>
      <c r="I10" s="20" t="s">
        <v>136</v>
      </c>
      <c r="J10" s="20" t="s">
        <v>110</v>
      </c>
      <c r="K10" s="26">
        <v>53456</v>
      </c>
      <c r="L10" s="26">
        <v>49883</v>
      </c>
      <c r="M10" s="26">
        <v>265268</v>
      </c>
      <c r="N10" s="26">
        <v>635443</v>
      </c>
      <c r="O10" s="26">
        <f>+VLOOKUP(I10,'[2]STX WTR Ind'!$A$6:$C$19,3,FALSE)</f>
        <v>785976</v>
      </c>
    </row>
    <row r="11" spans="1:15">
      <c r="A11" s="19" t="s">
        <v>109</v>
      </c>
      <c r="B11" s="19" t="s">
        <v>110</v>
      </c>
      <c r="C11" s="26">
        <v>3</v>
      </c>
      <c r="D11" s="26">
        <v>3</v>
      </c>
      <c r="E11" s="26">
        <v>267</v>
      </c>
      <c r="F11" s="26">
        <v>116</v>
      </c>
      <c r="G11" s="26">
        <f>+VLOOKUP(A11,'[2]STT WTR Ind'!$A$6:$C$18,3,FALSE)</f>
        <v>-322</v>
      </c>
      <c r="I11" s="20" t="s">
        <v>140</v>
      </c>
      <c r="J11" s="20" t="s">
        <v>112</v>
      </c>
      <c r="K11" s="26">
        <v>2019</v>
      </c>
      <c r="L11" s="26">
        <v>4002</v>
      </c>
      <c r="M11" s="26">
        <v>5403</v>
      </c>
      <c r="N11" s="26">
        <v>5018</v>
      </c>
      <c r="O11" s="26">
        <f>+VLOOKUP(I11,'[2]STX WTR Ind'!$A$6:$C$19,3,FALSE)</f>
        <v>6157</v>
      </c>
    </row>
    <row r="12" spans="1:15">
      <c r="A12" s="19" t="s">
        <v>119</v>
      </c>
      <c r="B12" s="19" t="s">
        <v>120</v>
      </c>
      <c r="C12" s="26">
        <v>0</v>
      </c>
      <c r="D12" s="26">
        <v>0</v>
      </c>
      <c r="E12" s="26">
        <v>133</v>
      </c>
      <c r="F12" s="26">
        <v>66</v>
      </c>
      <c r="G12" s="26">
        <f>+VLOOKUP(A12,'[2]STT WTR Ind'!$A$6:$C$18,3,FALSE)</f>
        <v>87</v>
      </c>
      <c r="I12" s="20" t="s">
        <v>137</v>
      </c>
      <c r="J12" s="20" t="s">
        <v>108</v>
      </c>
      <c r="K12" s="26">
        <v>-1090</v>
      </c>
      <c r="L12" s="26">
        <v>-4</v>
      </c>
      <c r="M12" s="26">
        <v>-33949</v>
      </c>
      <c r="N12" s="26">
        <v>-36264</v>
      </c>
      <c r="O12" s="26">
        <f>+VLOOKUP(I12,'[2]STX WTR Ind'!$A$6:$C$19,3,FALSE)</f>
        <v>-37712</v>
      </c>
    </row>
    <row r="13" spans="1:15">
      <c r="A13" s="19" t="s">
        <v>117</v>
      </c>
      <c r="B13" s="19" t="s">
        <v>118</v>
      </c>
      <c r="C13" s="26">
        <v>0</v>
      </c>
      <c r="D13" s="26">
        <v>445</v>
      </c>
      <c r="E13" s="26">
        <v>-720</v>
      </c>
      <c r="F13" s="26">
        <v>-1808</v>
      </c>
      <c r="G13" s="26">
        <f>+VLOOKUP(A13,'[2]STT WTR Ind'!$A$6:$C$18,3,FALSE)</f>
        <v>-1808</v>
      </c>
      <c r="I13" s="20" t="s">
        <v>143</v>
      </c>
      <c r="J13" s="20" t="s">
        <v>124</v>
      </c>
      <c r="K13" s="26">
        <v>-656</v>
      </c>
      <c r="L13" s="26">
        <v>0</v>
      </c>
      <c r="M13" s="26">
        <v>0</v>
      </c>
      <c r="N13" s="26">
        <v>0</v>
      </c>
      <c r="O13" s="26">
        <f>+VLOOKUP(I13,'[2]STX WTR Ind'!$A$6:$C$19,3,FALSE)</f>
        <v>0</v>
      </c>
    </row>
    <row r="14" spans="1:15">
      <c r="A14" s="19" t="s">
        <v>131</v>
      </c>
      <c r="B14" s="19" t="s">
        <v>132</v>
      </c>
      <c r="C14" s="26">
        <v>0</v>
      </c>
      <c r="D14" s="26">
        <v>0</v>
      </c>
      <c r="E14" s="26">
        <v>0</v>
      </c>
      <c r="F14" s="26">
        <v>0</v>
      </c>
      <c r="G14" s="26">
        <f>+VLOOKUP(A14,'[2]STT WTR Ind'!$A$6:$C$18,3,FALSE)</f>
        <v>0</v>
      </c>
      <c r="I14" s="20" t="s">
        <v>142</v>
      </c>
      <c r="J14" s="20" t="s">
        <v>118</v>
      </c>
      <c r="K14" s="26">
        <v>0</v>
      </c>
      <c r="L14" s="26">
        <v>378</v>
      </c>
      <c r="M14" s="26">
        <v>-360</v>
      </c>
      <c r="N14" s="26">
        <v>-313</v>
      </c>
      <c r="O14" s="26">
        <f>+VLOOKUP(I14,'[2]STX WTR Ind'!$A$6:$C$19,3,FALSE)</f>
        <v>-254</v>
      </c>
    </row>
    <row r="15" spans="1:15">
      <c r="A15" s="19" t="s">
        <v>111</v>
      </c>
      <c r="B15" s="19" t="s">
        <v>112</v>
      </c>
      <c r="C15" s="26">
        <v>-117</v>
      </c>
      <c r="D15" s="26">
        <v>9</v>
      </c>
      <c r="E15" s="26">
        <v>-453</v>
      </c>
      <c r="F15" s="26">
        <v>-353</v>
      </c>
      <c r="G15" s="26">
        <f>+VLOOKUP(A15,'[2]STT WTR Ind'!$A$6:$C$18,3,FALSE)</f>
        <v>-356</v>
      </c>
      <c r="I15" s="20" t="s">
        <v>148</v>
      </c>
      <c r="J15" s="20" t="s">
        <v>130</v>
      </c>
      <c r="K15" s="26">
        <v>122</v>
      </c>
      <c r="L15" s="26">
        <v>164</v>
      </c>
      <c r="M15" s="26">
        <v>159</v>
      </c>
      <c r="N15" s="26">
        <v>197</v>
      </c>
      <c r="O15" s="26">
        <f>+VLOOKUP(I15,'[2]STX WTR Ind'!$A$6:$C$19,3,FALSE)</f>
        <v>215</v>
      </c>
    </row>
    <row r="16" spans="1:15">
      <c r="A16" s="19" t="s">
        <v>113</v>
      </c>
      <c r="B16" s="19" t="s">
        <v>114</v>
      </c>
      <c r="C16" s="26">
        <v>414</v>
      </c>
      <c r="D16" s="26">
        <v>82</v>
      </c>
      <c r="E16" s="26">
        <v>17</v>
      </c>
      <c r="F16" s="26">
        <v>483</v>
      </c>
      <c r="G16" s="26">
        <f>+VLOOKUP(A16,'[2]STT WTR Ind'!$A$6:$C$18,3,FALSE)</f>
        <v>1819</v>
      </c>
      <c r="I16" s="20" t="s">
        <v>145</v>
      </c>
      <c r="J16" s="20" t="s">
        <v>132</v>
      </c>
      <c r="K16" s="26">
        <v>0</v>
      </c>
      <c r="L16" s="26">
        <v>133</v>
      </c>
      <c r="M16" s="26">
        <v>121</v>
      </c>
      <c r="N16" s="26">
        <v>146</v>
      </c>
      <c r="O16" s="26">
        <f>+VLOOKUP(I16,'[2]STX WTR Ind'!$A$6:$C$19,3,FALSE)</f>
        <v>117</v>
      </c>
    </row>
    <row r="17" spans="1:15">
      <c r="A17" s="19" t="s">
        <v>125</v>
      </c>
      <c r="B17" s="19" t="s">
        <v>126</v>
      </c>
      <c r="C17" s="26">
        <v>54</v>
      </c>
      <c r="D17" s="26">
        <v>-6</v>
      </c>
      <c r="E17" s="26">
        <v>-42</v>
      </c>
      <c r="F17" s="26">
        <v>-42</v>
      </c>
      <c r="G17" s="26">
        <f>+VLOOKUP(A17,'[2]STT WTR Ind'!$A$6:$C$18,3,FALSE)</f>
        <v>-6</v>
      </c>
      <c r="I17" s="20" t="s">
        <v>146</v>
      </c>
      <c r="J17" s="20" t="s">
        <v>120</v>
      </c>
      <c r="K17" s="26">
        <v>0</v>
      </c>
      <c r="L17" s="26">
        <v>0</v>
      </c>
      <c r="M17" s="26">
        <v>0</v>
      </c>
      <c r="N17" s="26">
        <v>0</v>
      </c>
      <c r="O17" s="26">
        <f>+VLOOKUP(I17,'[2]STX WTR Ind'!$A$6:$C$19,3,FALSE)</f>
        <v>0</v>
      </c>
    </row>
    <row r="18" spans="1:15">
      <c r="A18" s="19" t="s">
        <v>133</v>
      </c>
      <c r="B18" s="19" t="s">
        <v>134</v>
      </c>
      <c r="C18" s="26">
        <v>0</v>
      </c>
      <c r="D18" s="26">
        <v>205</v>
      </c>
      <c r="E18" s="26">
        <v>209</v>
      </c>
      <c r="F18" s="26">
        <v>131</v>
      </c>
      <c r="G18" s="26">
        <f>+VLOOKUP(A18,'[2]STT WTR Ind'!$A$6:$C$18,3,FALSE)</f>
        <v>0</v>
      </c>
      <c r="I18" s="20" t="s">
        <v>147</v>
      </c>
      <c r="J18" s="20" t="s">
        <v>126</v>
      </c>
      <c r="K18" s="26">
        <v>0</v>
      </c>
      <c r="L18" s="26">
        <v>0</v>
      </c>
      <c r="M18" s="26">
        <v>0</v>
      </c>
      <c r="N18" s="26">
        <v>0</v>
      </c>
      <c r="O18" s="26">
        <f>+VLOOKUP(I18,'[2]STX WTR Ind'!$A$6:$C$19,3,FALSE)</f>
        <v>0</v>
      </c>
    </row>
    <row r="19" spans="1:15">
      <c r="A19" s="19" t="s">
        <v>107</v>
      </c>
      <c r="B19" s="19" t="s">
        <v>108</v>
      </c>
      <c r="C19" s="26">
        <v>-27224</v>
      </c>
      <c r="D19" s="26">
        <v>7539</v>
      </c>
      <c r="E19" s="26">
        <v>1475591</v>
      </c>
      <c r="F19" s="26">
        <v>9053</v>
      </c>
      <c r="G19" s="26">
        <f>+VLOOKUP(A19,'[2]STT WTR Ind'!$A$6:$C$18,3,FALSE)</f>
        <v>-20538</v>
      </c>
      <c r="I19" s="20" t="s">
        <v>144</v>
      </c>
      <c r="J19" s="20" t="s">
        <v>128</v>
      </c>
      <c r="K19" s="26">
        <v>0</v>
      </c>
      <c r="L19" s="26">
        <v>0</v>
      </c>
      <c r="M19" s="26">
        <v>0</v>
      </c>
      <c r="N19" s="26">
        <v>0</v>
      </c>
      <c r="O19" s="26">
        <f>+VLOOKUP(I19,'[2]STX WTR Ind'!$A$6:$C$19,3,FALSE)</f>
        <v>0</v>
      </c>
    </row>
    <row r="20" spans="1:15" ht="15" thickBot="1">
      <c r="C20" s="12">
        <f>SUM(C7:C19)</f>
        <v>561921</v>
      </c>
      <c r="D20" s="12">
        <f>SUM(D7:D19)</f>
        <v>70260</v>
      </c>
      <c r="E20" s="12">
        <f>SUM(E7:E19)</f>
        <v>1781640</v>
      </c>
      <c r="F20" s="12">
        <f>SUM(F7:F19)</f>
        <v>29907</v>
      </c>
      <c r="G20" s="12">
        <f>SUM(G7:G19)</f>
        <v>514613</v>
      </c>
      <c r="I20" s="20" t="s">
        <v>138</v>
      </c>
      <c r="J20" s="20" t="s">
        <v>114</v>
      </c>
      <c r="K20" s="26">
        <v>557</v>
      </c>
      <c r="L20" s="26">
        <v>-2171</v>
      </c>
      <c r="M20" s="26">
        <v>-293</v>
      </c>
      <c r="N20" s="26">
        <v>-366</v>
      </c>
      <c r="O20" s="26">
        <f>+VLOOKUP(I20,'[2]STX WTR Ind'!$A$6:$C$19,3,FALSE)</f>
        <v>1168</v>
      </c>
    </row>
    <row r="21" spans="1:15" ht="15.5" thickTop="1" thickBot="1">
      <c r="K21" s="12">
        <f>SUM(K7:K20)</f>
        <v>4134209</v>
      </c>
      <c r="L21" s="12">
        <f>SUM(L7:L20)</f>
        <v>522151</v>
      </c>
      <c r="M21" s="12">
        <f>SUM(M7:M20)</f>
        <v>1247953</v>
      </c>
      <c r="N21" s="12">
        <f>SUM(N7:N20)</f>
        <v>2009556</v>
      </c>
      <c r="O21" s="12">
        <f>SUM(O7:O20)</f>
        <v>1862805</v>
      </c>
    </row>
    <row r="22" spans="1:15" ht="15" thickTop="1"/>
  </sheetData>
  <mergeCells count="8">
    <mergeCell ref="I2:K2"/>
    <mergeCell ref="I3:K3"/>
    <mergeCell ref="I4:K4"/>
    <mergeCell ref="A1:C1"/>
    <mergeCell ref="A2:C2"/>
    <mergeCell ref="A3:C3"/>
    <mergeCell ref="A4:C4"/>
    <mergeCell ref="I1:K1"/>
  </mergeCells>
  <pageMargins left="0.7" right="0.7" top="0.75" bottom="0.75" header="0.3" footer="0.3"/>
  <pageSetup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3"/>
  <sheetViews>
    <sheetView zoomScale="80" zoomScaleNormal="80" workbookViewId="0">
      <selection activeCell="I5" sqref="I5"/>
    </sheetView>
  </sheetViews>
  <sheetFormatPr defaultRowHeight="14.5"/>
  <cols>
    <col min="2" max="2" width="17" bestFit="1" customWidth="1"/>
    <col min="3" max="3" width="14.7265625" hidden="1" customWidth="1"/>
    <col min="4" max="5" width="14.7265625" style="99" hidden="1" customWidth="1"/>
    <col min="6" max="7" width="14.7265625" style="99" customWidth="1"/>
    <col min="9" max="9" width="11.453125" bestFit="1" customWidth="1"/>
    <col min="10" max="10" width="17" bestFit="1" customWidth="1"/>
    <col min="11" max="11" width="13.54296875" hidden="1" customWidth="1"/>
    <col min="12" max="12" width="13.81640625" hidden="1" customWidth="1"/>
    <col min="13" max="13" width="13.81640625" style="99" hidden="1" customWidth="1"/>
    <col min="14" max="15" width="13.81640625" style="99" customWidth="1"/>
  </cols>
  <sheetData>
    <row r="1" spans="1:15">
      <c r="A1" s="168" t="s">
        <v>0</v>
      </c>
      <c r="B1" s="168"/>
      <c r="C1" s="168"/>
      <c r="D1" s="108"/>
      <c r="E1" s="144"/>
      <c r="F1" s="158"/>
      <c r="G1" s="161"/>
      <c r="I1" s="168" t="s">
        <v>0</v>
      </c>
      <c r="J1" s="168"/>
      <c r="K1" s="168"/>
    </row>
    <row r="2" spans="1:15">
      <c r="A2" s="169" t="s">
        <v>150</v>
      </c>
      <c r="B2" s="169"/>
      <c r="C2" s="169"/>
      <c r="D2" s="109"/>
      <c r="E2" s="145"/>
      <c r="F2" s="159"/>
      <c r="G2" s="162"/>
      <c r="I2" s="169" t="s">
        <v>150</v>
      </c>
      <c r="J2" s="169"/>
      <c r="K2" s="169"/>
    </row>
    <row r="3" spans="1:15">
      <c r="A3" s="169" t="s">
        <v>2</v>
      </c>
      <c r="B3" s="169"/>
      <c r="C3" s="169"/>
      <c r="D3" s="109"/>
      <c r="E3" s="145"/>
      <c r="F3" s="159"/>
      <c r="G3" s="162"/>
      <c r="I3" s="169" t="s">
        <v>2</v>
      </c>
      <c r="J3" s="169"/>
      <c r="K3" s="169"/>
    </row>
    <row r="4" spans="1:15">
      <c r="A4" s="169" t="s">
        <v>1058</v>
      </c>
      <c r="B4" s="169"/>
      <c r="C4" s="169"/>
      <c r="D4" s="109"/>
      <c r="E4" s="145"/>
      <c r="F4" s="159"/>
      <c r="G4" s="162"/>
      <c r="I4" s="169" t="s">
        <v>1059</v>
      </c>
      <c r="J4" s="169"/>
      <c r="K4" s="169"/>
    </row>
    <row r="6" spans="1:15" ht="29">
      <c r="A6" s="21" t="s">
        <v>3</v>
      </c>
      <c r="B6" s="2" t="s">
        <v>151</v>
      </c>
      <c r="C6" s="27" t="s">
        <v>165</v>
      </c>
      <c r="D6" s="27" t="s">
        <v>996</v>
      </c>
      <c r="E6" s="27" t="s">
        <v>1051</v>
      </c>
      <c r="F6" s="27" t="s">
        <v>1053</v>
      </c>
      <c r="G6" s="27" t="s">
        <v>1055</v>
      </c>
      <c r="I6" s="27" t="s">
        <v>3</v>
      </c>
      <c r="J6" s="2" t="s">
        <v>151</v>
      </c>
      <c r="K6" s="27" t="s">
        <v>165</v>
      </c>
      <c r="L6" s="27" t="s">
        <v>996</v>
      </c>
      <c r="M6" s="27" t="s">
        <v>1051</v>
      </c>
      <c r="N6" s="27" t="s">
        <v>1053</v>
      </c>
      <c r="O6" s="27" t="s">
        <v>1055</v>
      </c>
    </row>
    <row r="7" spans="1:15">
      <c r="A7" s="22" t="s">
        <v>152</v>
      </c>
      <c r="B7" s="22" t="s">
        <v>153</v>
      </c>
      <c r="C7" s="23">
        <v>117037.19999999998</v>
      </c>
      <c r="D7" s="23">
        <v>127283.51999999999</v>
      </c>
      <c r="E7" s="23">
        <v>134265.82</v>
      </c>
      <c r="F7" s="23">
        <v>142345.06</v>
      </c>
      <c r="G7" s="23">
        <v>149430.35999999999</v>
      </c>
      <c r="I7" s="25" t="s">
        <v>152</v>
      </c>
      <c r="J7" s="25" t="s">
        <v>153</v>
      </c>
      <c r="K7" s="23">
        <v>477321.52999999997</v>
      </c>
      <c r="L7" s="26">
        <v>507410.46</v>
      </c>
      <c r="M7" s="23">
        <v>545962.39</v>
      </c>
      <c r="N7" s="23">
        <v>581533.80000000005</v>
      </c>
      <c r="O7" s="23">
        <v>600445.25</v>
      </c>
    </row>
    <row r="8" spans="1:15">
      <c r="A8" s="22" t="s">
        <v>154</v>
      </c>
      <c r="B8" s="22" t="s">
        <v>155</v>
      </c>
      <c r="C8" s="23">
        <v>6417752.0599999996</v>
      </c>
      <c r="D8" s="23">
        <v>7709737.1600000001</v>
      </c>
      <c r="E8" s="23">
        <v>9158442.6050000004</v>
      </c>
      <c r="F8" s="23">
        <v>10920478</v>
      </c>
      <c r="G8" s="23">
        <v>8877431.4100000001</v>
      </c>
      <c r="I8" s="25" t="s">
        <v>154</v>
      </c>
      <c r="J8" s="25" t="s">
        <v>155</v>
      </c>
      <c r="K8" s="23">
        <v>6255272.7999999998</v>
      </c>
      <c r="L8" s="26">
        <v>6227629.2899999991</v>
      </c>
      <c r="M8" s="23">
        <v>7891564.0899999999</v>
      </c>
      <c r="N8" s="23">
        <v>9863653.459999999</v>
      </c>
      <c r="O8" s="23">
        <v>8201825</v>
      </c>
    </row>
    <row r="9" spans="1:15">
      <c r="A9" s="22" t="s">
        <v>156</v>
      </c>
      <c r="B9" s="22" t="s">
        <v>157</v>
      </c>
      <c r="C9" s="23">
        <v>3807173.3200000003</v>
      </c>
      <c r="D9" s="23">
        <v>3820255.53</v>
      </c>
      <c r="E9" s="23">
        <v>4690347.54</v>
      </c>
      <c r="F9" s="23">
        <v>5678293.3660000004</v>
      </c>
      <c r="G9" s="23">
        <v>4638914.9600000009</v>
      </c>
      <c r="I9" s="25" t="s">
        <v>156</v>
      </c>
      <c r="J9" s="25" t="s">
        <v>157</v>
      </c>
      <c r="K9" s="23">
        <v>2897490.79</v>
      </c>
      <c r="L9" s="26">
        <v>2820540.08</v>
      </c>
      <c r="M9" s="23">
        <v>3485607.0399999996</v>
      </c>
      <c r="N9" s="23">
        <v>305074.25999999995</v>
      </c>
      <c r="O9" s="23">
        <v>3898992.4589999998</v>
      </c>
    </row>
    <row r="10" spans="1:15">
      <c r="A10" s="22" t="s">
        <v>158</v>
      </c>
      <c r="B10" s="22" t="s">
        <v>159</v>
      </c>
      <c r="C10" s="23">
        <v>170051.43</v>
      </c>
      <c r="D10" s="23">
        <v>4568152.53</v>
      </c>
      <c r="E10" s="23">
        <v>549972.47999999998</v>
      </c>
      <c r="F10" s="23">
        <v>6646335.8200000003</v>
      </c>
      <c r="G10" s="23">
        <v>5684957.6799999997</v>
      </c>
      <c r="I10" s="25" t="s">
        <v>158</v>
      </c>
      <c r="J10" s="25" t="s">
        <v>159</v>
      </c>
      <c r="K10" s="23">
        <v>2932517.9699999997</v>
      </c>
      <c r="L10">
        <v>2705418.2300000004</v>
      </c>
      <c r="M10" s="23">
        <v>3156691.32</v>
      </c>
      <c r="N10" s="23">
        <v>3425426.26</v>
      </c>
      <c r="O10" s="23">
        <v>3011562.0600000005</v>
      </c>
    </row>
    <row r="11" spans="1:15">
      <c r="A11" s="22" t="s">
        <v>160</v>
      </c>
      <c r="B11" s="22" t="s">
        <v>161</v>
      </c>
      <c r="C11" s="23">
        <v>5073426.9399999995</v>
      </c>
      <c r="D11" s="23">
        <v>337007.37999999995</v>
      </c>
      <c r="E11" s="23">
        <v>5740606.8650000002</v>
      </c>
      <c r="F11" s="23">
        <v>368365.27</v>
      </c>
      <c r="G11" s="23">
        <v>155505.50000000003</v>
      </c>
      <c r="I11" s="25" t="s">
        <v>160</v>
      </c>
      <c r="J11" s="25" t="s">
        <v>161</v>
      </c>
      <c r="K11" s="110">
        <v>0</v>
      </c>
      <c r="L11" s="110">
        <v>0</v>
      </c>
      <c r="M11" s="23">
        <v>65.28</v>
      </c>
      <c r="N11" s="110">
        <v>0</v>
      </c>
      <c r="O11" s="23">
        <v>65.28</v>
      </c>
    </row>
    <row r="12" spans="1:15">
      <c r="A12" s="22" t="s">
        <v>162</v>
      </c>
      <c r="B12" s="22" t="s">
        <v>163</v>
      </c>
      <c r="C12" s="23">
        <v>1490673.43</v>
      </c>
      <c r="D12" s="23">
        <v>1431174.3699999999</v>
      </c>
      <c r="E12" s="23">
        <v>2401525.0299999998</v>
      </c>
      <c r="F12" s="23">
        <v>1742392.7199999997</v>
      </c>
      <c r="G12" s="23">
        <v>1465183.77</v>
      </c>
      <c r="I12" s="25" t="s">
        <v>162</v>
      </c>
      <c r="J12" s="25" t="s">
        <v>163</v>
      </c>
      <c r="K12" s="23">
        <v>435619.22000000009</v>
      </c>
      <c r="L12" s="26">
        <v>243326.12000000002</v>
      </c>
      <c r="M12" s="23">
        <v>466551.06999999995</v>
      </c>
      <c r="N12" s="23">
        <v>493446.95999999996</v>
      </c>
      <c r="O12" s="23">
        <v>270260.62</v>
      </c>
    </row>
    <row r="13" spans="1:15" ht="15" thickBot="1">
      <c r="C13" s="15">
        <f>SUM(C7:C12)</f>
        <v>17076114.379999999</v>
      </c>
      <c r="D13" s="15">
        <f>SUM(D7:D12)</f>
        <v>17993610.489999998</v>
      </c>
      <c r="E13" s="15">
        <f>SUM(E7:E12)</f>
        <v>22675160.340000004</v>
      </c>
      <c r="F13" s="15">
        <f>SUM(F7:F12)</f>
        <v>25498210.235999998</v>
      </c>
      <c r="G13" s="15">
        <f>SUM(G7:G12)</f>
        <v>20971423.68</v>
      </c>
      <c r="K13" s="33">
        <f>SUM(K7:K12)</f>
        <v>12998222.310000001</v>
      </c>
      <c r="L13" s="33">
        <f>SUM(L7:L12)</f>
        <v>12504324.179999998</v>
      </c>
      <c r="M13" s="33">
        <f>SUM(M7:M12)</f>
        <v>15546441.189999999</v>
      </c>
      <c r="N13" s="33">
        <f>SUM(N7:N12)</f>
        <v>14669134.739999998</v>
      </c>
      <c r="O13" s="33">
        <f>SUM(O7:O12)</f>
        <v>15983150.668999998</v>
      </c>
    </row>
    <row r="14" spans="1:15" ht="15" thickTop="1"/>
    <row r="18" spans="5:5">
      <c r="E18" s="23"/>
    </row>
    <row r="19" spans="5:5">
      <c r="E19" s="23"/>
    </row>
    <row r="20" spans="5:5">
      <c r="E20" s="23"/>
    </row>
    <row r="21" spans="5:5">
      <c r="E21" s="23"/>
    </row>
    <row r="22" spans="5:5">
      <c r="E22" s="23"/>
    </row>
    <row r="23" spans="5:5">
      <c r="E23" s="23"/>
    </row>
  </sheetData>
  <mergeCells count="8">
    <mergeCell ref="I4:K4"/>
    <mergeCell ref="A1:C1"/>
    <mergeCell ref="A2:C2"/>
    <mergeCell ref="A3:C3"/>
    <mergeCell ref="A4:C4"/>
    <mergeCell ref="I1:K1"/>
    <mergeCell ref="I2:K2"/>
    <mergeCell ref="I3:K3"/>
  </mergeCells>
  <pageMargins left="0.7" right="0.7" top="0.75" bottom="0.75" header="0.3" footer="0.3"/>
  <pageSetup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zoomScale="80" zoomScaleNormal="80" workbookViewId="0">
      <selection activeCell="A19" sqref="A19"/>
    </sheetView>
  </sheetViews>
  <sheetFormatPr defaultRowHeight="14.5"/>
  <cols>
    <col min="2" max="2" width="17" bestFit="1" customWidth="1"/>
    <col min="3" max="3" width="14.1796875" hidden="1" customWidth="1"/>
    <col min="4" max="4" width="13.81640625" hidden="1" customWidth="1"/>
    <col min="5" max="5" width="13.81640625" style="99" hidden="1" customWidth="1"/>
    <col min="6" max="6" width="13.54296875" customWidth="1"/>
    <col min="7" max="7" width="13.54296875" style="99" customWidth="1"/>
  </cols>
  <sheetData>
    <row r="1" spans="1:7">
      <c r="A1" s="168" t="s">
        <v>0</v>
      </c>
      <c r="B1" s="168"/>
      <c r="C1" s="168"/>
    </row>
    <row r="2" spans="1:7">
      <c r="A2" s="169" t="s">
        <v>150</v>
      </c>
      <c r="B2" s="169"/>
      <c r="C2" s="169"/>
    </row>
    <row r="3" spans="1:7">
      <c r="A3" s="169" t="s">
        <v>2</v>
      </c>
      <c r="B3" s="169"/>
      <c r="C3" s="169"/>
    </row>
    <row r="4" spans="1:7">
      <c r="A4" s="169" t="s">
        <v>1058</v>
      </c>
      <c r="B4" s="169"/>
      <c r="C4" s="169"/>
    </row>
    <row r="7" spans="1:7" ht="29">
      <c r="A7" s="27" t="s">
        <v>3</v>
      </c>
      <c r="B7" s="2" t="s">
        <v>151</v>
      </c>
      <c r="C7" s="27" t="s">
        <v>165</v>
      </c>
      <c r="D7" s="27" t="s">
        <v>996</v>
      </c>
      <c r="E7" s="27" t="s">
        <v>1051</v>
      </c>
      <c r="F7" s="27" t="s">
        <v>1053</v>
      </c>
      <c r="G7" s="27" t="s">
        <v>1055</v>
      </c>
    </row>
    <row r="8" spans="1:7">
      <c r="A8" s="25" t="s">
        <v>154</v>
      </c>
      <c r="B8" s="34" t="s">
        <v>155</v>
      </c>
      <c r="C8" s="26">
        <v>3408176.38</v>
      </c>
      <c r="D8" s="26">
        <v>3601747.0900000003</v>
      </c>
      <c r="E8" s="26">
        <v>3921506.5</v>
      </c>
      <c r="F8" s="24">
        <v>4100631.32</v>
      </c>
      <c r="G8" s="24">
        <v>3673933.78</v>
      </c>
    </row>
    <row r="9" spans="1:7">
      <c r="A9" s="25" t="s">
        <v>156</v>
      </c>
      <c r="B9" s="34" t="s">
        <v>157</v>
      </c>
      <c r="C9" s="26">
        <v>2378721.7800000003</v>
      </c>
      <c r="D9" s="26">
        <v>2616570.37</v>
      </c>
      <c r="E9" s="26">
        <v>2919626.04</v>
      </c>
      <c r="F9" s="24">
        <v>2482841.63</v>
      </c>
      <c r="G9" s="24">
        <v>3202676.97</v>
      </c>
    </row>
    <row r="10" spans="1:7">
      <c r="A10" s="25" t="s">
        <v>166</v>
      </c>
      <c r="B10" s="34" t="s">
        <v>167</v>
      </c>
      <c r="C10" s="26">
        <v>27036.86</v>
      </c>
      <c r="D10" s="26">
        <v>58232.32</v>
      </c>
      <c r="E10" s="26">
        <v>214878.24</v>
      </c>
      <c r="F10" s="26">
        <v>0</v>
      </c>
      <c r="G10" s="26">
        <v>0</v>
      </c>
    </row>
    <row r="11" spans="1:7" ht="15" thickBot="1">
      <c r="C11" s="12">
        <f>SUM(C8:C10)</f>
        <v>5813935.0200000005</v>
      </c>
      <c r="D11" s="12">
        <f>SUM(D8:D10)</f>
        <v>6276549.7800000012</v>
      </c>
      <c r="E11" s="12">
        <f>SUM(E8:E10)</f>
        <v>7056010.7800000003</v>
      </c>
      <c r="F11" s="12">
        <f>SUM(F8:F10)</f>
        <v>6583472.9499999993</v>
      </c>
      <c r="G11" s="12">
        <f>SUM(G8:G10)</f>
        <v>6876610.75</v>
      </c>
    </row>
    <row r="12" spans="1:7" s="25" customFormat="1" ht="15" thickTop="1">
      <c r="C12" s="30"/>
      <c r="E12" s="99"/>
      <c r="G12" s="99"/>
    </row>
    <row r="13" spans="1:7" s="25" customFormat="1">
      <c r="C13" s="30"/>
      <c r="E13" s="99"/>
      <c r="G13" s="99"/>
    </row>
    <row r="14" spans="1:7" s="25" customFormat="1">
      <c r="C14" s="30"/>
      <c r="E14" s="99"/>
      <c r="G14" s="99"/>
    </row>
    <row r="15" spans="1:7" s="25" customFormat="1">
      <c r="A15" s="168" t="s">
        <v>0</v>
      </c>
      <c r="B15" s="168"/>
      <c r="C15" s="168"/>
      <c r="E15" s="99"/>
      <c r="G15" s="99"/>
    </row>
    <row r="16" spans="1:7" s="25" customFormat="1">
      <c r="A16" s="169" t="s">
        <v>150</v>
      </c>
      <c r="B16" s="169"/>
      <c r="C16" s="169"/>
      <c r="E16" s="99"/>
      <c r="G16" s="99"/>
    </row>
    <row r="17" spans="1:7" s="25" customFormat="1">
      <c r="A17" s="169" t="s">
        <v>149</v>
      </c>
      <c r="B17" s="169"/>
      <c r="C17" s="169"/>
      <c r="E17" s="99"/>
      <c r="G17" s="99"/>
    </row>
    <row r="18" spans="1:7">
      <c r="A18" s="169" t="s">
        <v>1059</v>
      </c>
      <c r="B18" s="169"/>
      <c r="C18" s="169"/>
    </row>
    <row r="20" spans="1:7" ht="29">
      <c r="A20" s="27" t="s">
        <v>3</v>
      </c>
      <c r="B20" s="2" t="s">
        <v>151</v>
      </c>
      <c r="C20" s="27" t="s">
        <v>165</v>
      </c>
      <c r="D20" s="27" t="s">
        <v>996</v>
      </c>
      <c r="E20" s="27" t="s">
        <v>1051</v>
      </c>
      <c r="F20" s="27" t="s">
        <v>1053</v>
      </c>
      <c r="G20" s="27" t="s">
        <v>1055</v>
      </c>
    </row>
    <row r="21" spans="1:7">
      <c r="A21" s="25" t="s">
        <v>154</v>
      </c>
      <c r="B21" s="34" t="s">
        <v>155</v>
      </c>
      <c r="C21" s="26">
        <v>3778160.5500000007</v>
      </c>
      <c r="D21" s="26">
        <v>3731639.08</v>
      </c>
      <c r="E21" s="26">
        <v>3819589.858</v>
      </c>
      <c r="F21" s="24">
        <v>3809379.54</v>
      </c>
      <c r="G21" s="24">
        <v>4124260.6999999997</v>
      </c>
    </row>
    <row r="22" spans="1:7">
      <c r="A22" s="25" t="s">
        <v>156</v>
      </c>
      <c r="B22" s="34" t="s">
        <v>157</v>
      </c>
      <c r="C22" s="26">
        <v>3776961.1</v>
      </c>
      <c r="D22" s="26">
        <v>1992044.52</v>
      </c>
      <c r="E22" s="26">
        <v>2137140.75</v>
      </c>
      <c r="F22" s="24">
        <v>3607293.58</v>
      </c>
      <c r="G22" s="24">
        <v>2499765.88</v>
      </c>
    </row>
    <row r="23" spans="1:7">
      <c r="A23" s="25" t="s">
        <v>166</v>
      </c>
      <c r="B23" s="34" t="s">
        <v>167</v>
      </c>
      <c r="C23" s="26">
        <v>157840.90000000002</v>
      </c>
      <c r="D23" s="26">
        <v>175199.67</v>
      </c>
      <c r="E23" s="26">
        <v>0</v>
      </c>
      <c r="F23" s="24">
        <v>11994.21</v>
      </c>
      <c r="G23" s="26">
        <v>14611.8</v>
      </c>
    </row>
    <row r="24" spans="1:7" ht="15" thickBot="1">
      <c r="C24" s="12">
        <f>SUM(C21:C23)</f>
        <v>7712962.5500000007</v>
      </c>
      <c r="D24" s="12">
        <f>SUM(D21:D23)</f>
        <v>5898883.2699999996</v>
      </c>
      <c r="E24" s="12">
        <f>SUM(E21:E23)</f>
        <v>5956730.608</v>
      </c>
      <c r="F24" s="12">
        <f>SUM(F21:F23)</f>
        <v>7428667.3300000001</v>
      </c>
      <c r="G24" s="12">
        <f>SUM(G21:G23)</f>
        <v>6638638.3799999999</v>
      </c>
    </row>
    <row r="25" spans="1:7" ht="15" thickTop="1"/>
  </sheetData>
  <mergeCells count="8">
    <mergeCell ref="A18:C18"/>
    <mergeCell ref="A1:C1"/>
    <mergeCell ref="A2:C2"/>
    <mergeCell ref="A3:C3"/>
    <mergeCell ref="A4:C4"/>
    <mergeCell ref="A15:C15"/>
    <mergeCell ref="A16:C16"/>
    <mergeCell ref="A17:C17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9"/>
  <sheetViews>
    <sheetView workbookViewId="0">
      <selection activeCell="M20" sqref="M20"/>
    </sheetView>
  </sheetViews>
  <sheetFormatPr defaultColWidth="8.81640625" defaultRowHeight="13"/>
  <cols>
    <col min="1" max="1" width="28.54296875" style="36" bestFit="1" customWidth="1"/>
    <col min="2" max="2" width="16.7265625" style="36" hidden="1" customWidth="1"/>
    <col min="3" max="3" width="15.54296875" style="36" hidden="1" customWidth="1"/>
    <col min="4" max="5" width="14.7265625" style="36" bestFit="1" customWidth="1"/>
    <col min="6" max="6" width="14.54296875" style="36" customWidth="1"/>
    <col min="7" max="7" width="15.1796875" style="36" customWidth="1"/>
    <col min="8" max="8" width="16.36328125" style="36" customWidth="1"/>
    <col min="9" max="9" width="18.26953125" style="36" customWidth="1"/>
    <col min="10" max="16384" width="8.81640625" style="36"/>
  </cols>
  <sheetData>
    <row r="1" spans="1:9">
      <c r="A1" s="83" t="s">
        <v>918</v>
      </c>
    </row>
    <row r="2" spans="1:9">
      <c r="A2" s="83" t="s">
        <v>919</v>
      </c>
    </row>
    <row r="3" spans="1:9">
      <c r="B3" s="170" t="s">
        <v>920</v>
      </c>
      <c r="C3" s="170"/>
      <c r="D3" s="170"/>
      <c r="E3" s="170"/>
      <c r="F3" s="170"/>
      <c r="G3" s="170"/>
    </row>
    <row r="4" spans="1:9">
      <c r="A4" s="84" t="s">
        <v>151</v>
      </c>
      <c r="B4" s="85" t="s">
        <v>921</v>
      </c>
      <c r="C4" s="85" t="s">
        <v>922</v>
      </c>
      <c r="D4" s="85" t="s">
        <v>923</v>
      </c>
      <c r="E4" s="86" t="s">
        <v>924</v>
      </c>
      <c r="F4" s="86" t="s">
        <v>998</v>
      </c>
      <c r="G4" s="87" t="s">
        <v>1052</v>
      </c>
      <c r="H4" s="87" t="s">
        <v>1054</v>
      </c>
      <c r="I4" s="179" t="s">
        <v>1057</v>
      </c>
    </row>
    <row r="6" spans="1:9">
      <c r="A6" s="88" t="s">
        <v>173</v>
      </c>
      <c r="B6" s="89">
        <f>332611.88+52946.58</f>
        <v>385558.46</v>
      </c>
      <c r="C6" s="89">
        <f>242052.06+39147.73</f>
        <v>281199.78999999998</v>
      </c>
      <c r="D6" s="89">
        <v>352793.88</v>
      </c>
      <c r="E6" s="90">
        <v>155102.21000000002</v>
      </c>
      <c r="F6" s="90">
        <v>299046.36</v>
      </c>
      <c r="G6" s="90">
        <v>1841926.9900000002</v>
      </c>
      <c r="H6" s="90">
        <v>1011791.5</v>
      </c>
      <c r="I6" s="90">
        <v>1189626.3599999999</v>
      </c>
    </row>
    <row r="7" spans="1:9">
      <c r="A7" s="88" t="s">
        <v>174</v>
      </c>
      <c r="B7" s="91">
        <f>39323819.31+57901204.87</f>
        <v>97225024.180000007</v>
      </c>
      <c r="C7" s="91">
        <f>29865452.66+42027863.84</f>
        <v>71893316.5</v>
      </c>
      <c r="D7" s="91">
        <v>73736148.920000002</v>
      </c>
      <c r="E7" s="91">
        <v>49746935.189999998</v>
      </c>
      <c r="F7" s="91">
        <v>76388779.460000008</v>
      </c>
      <c r="G7" s="91">
        <v>450358280.87</v>
      </c>
      <c r="H7" s="91">
        <v>49529460.189999998</v>
      </c>
      <c r="I7" s="91">
        <v>95983816.25999999</v>
      </c>
    </row>
    <row r="8" spans="1:9">
      <c r="A8" s="88" t="s">
        <v>175</v>
      </c>
      <c r="B8" s="91">
        <f>14955816.91+25233854.32</f>
        <v>40189671.230000004</v>
      </c>
      <c r="C8" s="91">
        <f>11275874.94+19329600.36</f>
        <v>30605475.299999997</v>
      </c>
      <c r="D8" s="91">
        <v>30956889.84</v>
      </c>
      <c r="E8" s="91">
        <v>22665128.259999998</v>
      </c>
      <c r="F8" s="91">
        <v>32461530.239999998</v>
      </c>
      <c r="G8" s="91">
        <v>188713931.34</v>
      </c>
      <c r="H8" s="91">
        <v>19940779.000000004</v>
      </c>
      <c r="I8" s="91">
        <v>37060341.680000007</v>
      </c>
    </row>
    <row r="9" spans="1:9">
      <c r="A9" s="88" t="s">
        <v>176</v>
      </c>
      <c r="B9" s="91">
        <f>20074979.52+36186678.72</f>
        <v>56261658.239999995</v>
      </c>
      <c r="C9" s="91">
        <f>14001365.3+25295938.79</f>
        <v>39297304.090000004</v>
      </c>
      <c r="D9" s="91">
        <v>38088041.950000003</v>
      </c>
      <c r="E9" s="91">
        <v>26108053.18</v>
      </c>
      <c r="F9" s="91">
        <v>37267689.010000005</v>
      </c>
      <c r="G9" s="91">
        <v>231650067.52000004</v>
      </c>
      <c r="H9" s="91">
        <v>19514892.329999998</v>
      </c>
      <c r="I9" s="91">
        <v>38833248.259999998</v>
      </c>
    </row>
    <row r="10" spans="1:9">
      <c r="A10" s="88" t="s">
        <v>177</v>
      </c>
      <c r="B10" s="91">
        <f>4343930.06+16654878.5</f>
        <v>20998808.559999999</v>
      </c>
      <c r="C10" s="91">
        <f>3137464.37+11356818.14</f>
        <v>14494282.510000002</v>
      </c>
      <c r="D10" s="91">
        <v>13918385.17</v>
      </c>
      <c r="E10" s="91">
        <v>9222109.0199999996</v>
      </c>
      <c r="F10" s="91">
        <v>12870699.75</v>
      </c>
      <c r="G10" s="91">
        <v>83069931.379999995</v>
      </c>
      <c r="H10" s="91">
        <v>5206469.67</v>
      </c>
      <c r="I10" s="91">
        <v>10711157.290000001</v>
      </c>
    </row>
    <row r="11" spans="1:9">
      <c r="A11" s="88" t="s">
        <v>178</v>
      </c>
      <c r="B11" s="91">
        <f>4834263.03</f>
        <v>4834263.03</v>
      </c>
      <c r="C11" s="91">
        <f>3867198.36</f>
        <v>3867198.36</v>
      </c>
      <c r="D11" s="91">
        <v>3497560.77</v>
      </c>
      <c r="E11" s="91">
        <v>1465206.53</v>
      </c>
      <c r="F11" s="91">
        <v>3327441.95</v>
      </c>
      <c r="G11" s="91">
        <v>20859896.77</v>
      </c>
      <c r="H11" s="91">
        <v>3091720.2699999996</v>
      </c>
      <c r="I11" s="91">
        <v>6570107.4100000001</v>
      </c>
    </row>
    <row r="12" spans="1:9">
      <c r="A12" s="88" t="s">
        <v>179</v>
      </c>
      <c r="B12" s="91">
        <f>23288746.22+25996338.38</f>
        <v>49285084.599999994</v>
      </c>
      <c r="C12" s="91">
        <f>16383437.03+18361763.91</f>
        <v>34745200.939999998</v>
      </c>
      <c r="D12" s="91">
        <f>3367707.77+18966086.02+11392612.46+317301.69</f>
        <v>34043707.939999998</v>
      </c>
      <c r="E12" s="91">
        <v>24650584.369999997</v>
      </c>
      <c r="F12" s="91">
        <v>36424223.120000005</v>
      </c>
      <c r="G12" s="91">
        <v>211894453.88</v>
      </c>
      <c r="H12" s="91">
        <v>20804897.599999998</v>
      </c>
      <c r="I12" s="91">
        <v>37359619.649999999</v>
      </c>
    </row>
    <row r="13" spans="1:9">
      <c r="A13" s="88" t="s">
        <v>925</v>
      </c>
      <c r="B13" s="91">
        <f>3274130.48+6014462.42</f>
        <v>9288592.9000000004</v>
      </c>
      <c r="C13" s="91">
        <f>1888134.86+4182048.68</f>
        <v>6070183.54</v>
      </c>
      <c r="D13" s="91">
        <f>1682905.39+4445669.29+38287.8</f>
        <v>6166862.4799999995</v>
      </c>
      <c r="E13" s="91">
        <v>4973974.92</v>
      </c>
      <c r="F13" s="91">
        <v>6569995.4499999993</v>
      </c>
      <c r="G13" s="91">
        <v>39927981.480000004</v>
      </c>
      <c r="H13" s="91">
        <v>4311707.47</v>
      </c>
      <c r="I13" s="91">
        <v>8085932.5200000005</v>
      </c>
    </row>
    <row r="14" spans="1:9">
      <c r="B14" s="92"/>
      <c r="C14" s="35"/>
    </row>
    <row r="15" spans="1:9" ht="13.5" thickBot="1">
      <c r="A15" s="88" t="s">
        <v>926</v>
      </c>
      <c r="B15" s="93">
        <f t="shared" ref="B15:E15" si="0">SUM(B6:B14)</f>
        <v>278468661.19999999</v>
      </c>
      <c r="C15" s="93">
        <f t="shared" si="0"/>
        <v>201254161.03</v>
      </c>
      <c r="D15" s="93">
        <f t="shared" si="0"/>
        <v>200760390.94999999</v>
      </c>
      <c r="E15" s="93">
        <f t="shared" si="0"/>
        <v>138987093.67999998</v>
      </c>
      <c r="F15" s="93">
        <f>SUM(F6:F13)</f>
        <v>205609405.33999997</v>
      </c>
      <c r="G15" s="93">
        <f>SUM(G6:G13)</f>
        <v>1228316470.23</v>
      </c>
      <c r="H15" s="93">
        <f>SUM(H6:H13)</f>
        <v>123411718.02999999</v>
      </c>
      <c r="I15" s="93">
        <f>SUM(I6:I13)</f>
        <v>235793849.43000001</v>
      </c>
    </row>
    <row r="16" spans="1:9" ht="13.5" thickTop="1">
      <c r="B16" s="94"/>
    </row>
    <row r="17" spans="1:9">
      <c r="B17" s="94"/>
    </row>
    <row r="18" spans="1:9">
      <c r="B18" s="170" t="s">
        <v>182</v>
      </c>
      <c r="C18" s="170"/>
      <c r="D18" s="170"/>
      <c r="E18" s="170"/>
      <c r="F18" s="170"/>
      <c r="G18" s="170"/>
    </row>
    <row r="19" spans="1:9">
      <c r="A19" s="84" t="s">
        <v>151</v>
      </c>
      <c r="B19" s="95" t="str">
        <f>B4</f>
        <v xml:space="preserve"> FY  2015 Revenue</v>
      </c>
      <c r="C19" s="85" t="s">
        <v>922</v>
      </c>
      <c r="D19" s="96" t="s">
        <v>923</v>
      </c>
      <c r="E19" s="86" t="s">
        <v>924</v>
      </c>
      <c r="F19" s="86" t="s">
        <v>998</v>
      </c>
      <c r="G19" s="87" t="s">
        <v>1052</v>
      </c>
      <c r="H19" s="87" t="s">
        <v>1054</v>
      </c>
      <c r="I19" s="179" t="s">
        <v>1057</v>
      </c>
    </row>
    <row r="20" spans="1:9">
      <c r="B20" s="94"/>
    </row>
    <row r="21" spans="1:9">
      <c r="A21" s="88" t="s">
        <v>174</v>
      </c>
      <c r="B21" s="89">
        <f>3180925.62+3056842.77</f>
        <v>6237768.3900000006</v>
      </c>
      <c r="C21" s="89">
        <f>3236536.42+3416717.2</f>
        <v>6653253.6200000001</v>
      </c>
      <c r="D21" s="89">
        <v>5988869.5599999996</v>
      </c>
      <c r="E21" s="89">
        <v>7278662.0200000005</v>
      </c>
      <c r="F21" s="89">
        <v>6627075.3799999999</v>
      </c>
      <c r="G21" s="89">
        <v>6296877.0399999991</v>
      </c>
      <c r="H21" s="89">
        <v>3227112.96</v>
      </c>
      <c r="I21" s="89">
        <v>6367753.1099999994</v>
      </c>
    </row>
    <row r="22" spans="1:9">
      <c r="A22" s="88" t="s">
        <v>175</v>
      </c>
      <c r="B22" s="91">
        <f>3064444.14+4699387.17</f>
        <v>7763831.3100000005</v>
      </c>
      <c r="C22" s="91">
        <f>3487670.02+4926285.08</f>
        <v>8413955.0999999996</v>
      </c>
      <c r="D22" s="91">
        <v>7766283.8300000001</v>
      </c>
      <c r="E22" s="91">
        <v>5075076.0999999996</v>
      </c>
      <c r="F22" s="91">
        <v>9473557.5999999996</v>
      </c>
      <c r="G22" s="91">
        <v>4718584.58</v>
      </c>
      <c r="H22" s="91">
        <v>3555012.0300000003</v>
      </c>
      <c r="I22" s="91">
        <v>6458708.0599999996</v>
      </c>
    </row>
    <row r="23" spans="1:9">
      <c r="A23" s="88" t="s">
        <v>183</v>
      </c>
      <c r="B23" s="91">
        <f>1286003.65+956172.37</f>
        <v>2242176.02</v>
      </c>
      <c r="C23" s="91">
        <f>1100113.75+742012.45</f>
        <v>1842126.2</v>
      </c>
      <c r="D23" s="91">
        <v>2046531.94</v>
      </c>
      <c r="E23" s="91">
        <v>1676594.37</v>
      </c>
      <c r="F23" s="91">
        <v>2490001.2599999998</v>
      </c>
      <c r="G23" s="91">
        <v>2220786.4899999998</v>
      </c>
      <c r="H23" s="91">
        <v>3165130.8299999996</v>
      </c>
      <c r="I23" s="91">
        <v>685820.42</v>
      </c>
    </row>
    <row r="24" spans="1:9">
      <c r="A24" s="88" t="s">
        <v>184</v>
      </c>
      <c r="B24" s="91">
        <f>2386162.13+3181914.64</f>
        <v>5568076.7699999996</v>
      </c>
      <c r="C24" s="91">
        <f>2461116.23+848414.77</f>
        <v>3309531</v>
      </c>
      <c r="D24" s="91">
        <v>5162875.82</v>
      </c>
      <c r="E24" s="91">
        <v>4205649.83</v>
      </c>
      <c r="F24" s="91">
        <v>5634422.6899999995</v>
      </c>
      <c r="G24" s="91">
        <v>5361750.67</v>
      </c>
      <c r="H24" s="91">
        <v>1867149.9500000002</v>
      </c>
      <c r="I24" s="91">
        <v>7532024.3199999994</v>
      </c>
    </row>
    <row r="25" spans="1:9">
      <c r="A25" s="88" t="s">
        <v>927</v>
      </c>
      <c r="B25" s="91">
        <f>5538757.48+3045793.22</f>
        <v>8584550.7000000011</v>
      </c>
      <c r="C25" s="91">
        <f>2614367.75+4327576.24</f>
        <v>6941943.9900000002</v>
      </c>
      <c r="D25" s="91">
        <v>8252767.7999999998</v>
      </c>
      <c r="E25" s="91">
        <v>5896339.7800000003</v>
      </c>
      <c r="F25" s="91">
        <v>8965404.1500000004</v>
      </c>
      <c r="G25" s="91">
        <v>8141390.04</v>
      </c>
      <c r="H25" s="91">
        <v>291177.99000000005</v>
      </c>
      <c r="I25" s="91">
        <v>3162342.3600000003</v>
      </c>
    </row>
    <row r="26" spans="1:9">
      <c r="A26" s="97"/>
      <c r="B26" s="94"/>
      <c r="C26" s="91"/>
      <c r="D26" s="91"/>
    </row>
    <row r="27" spans="1:9" ht="13.5" thickBot="1">
      <c r="A27" s="97" t="s">
        <v>926</v>
      </c>
      <c r="B27" s="98">
        <f>SUM(B21:B26)</f>
        <v>30396403.190000005</v>
      </c>
      <c r="C27" s="98">
        <f>SUM(C21:C26)</f>
        <v>27160809.909999996</v>
      </c>
      <c r="D27" s="98">
        <f>SUM(D21:D26)</f>
        <v>29217328.949999999</v>
      </c>
      <c r="E27" s="98">
        <f t="shared" ref="E27:I27" si="1">SUM(E21:E26)</f>
        <v>24132322.100000001</v>
      </c>
      <c r="F27" s="98">
        <f t="shared" si="1"/>
        <v>33190461.079999998</v>
      </c>
      <c r="G27" s="98">
        <f t="shared" si="1"/>
        <v>26739388.82</v>
      </c>
      <c r="H27" s="98">
        <f t="shared" si="1"/>
        <v>12105583.76</v>
      </c>
      <c r="I27" s="98">
        <f t="shared" si="1"/>
        <v>24206648.269999996</v>
      </c>
    </row>
    <row r="28" spans="1:9" ht="13.5" thickTop="1">
      <c r="A28" s="97"/>
    </row>
    <row r="29" spans="1:9">
      <c r="A29" s="97"/>
    </row>
  </sheetData>
  <mergeCells count="2">
    <mergeCell ref="B3:G3"/>
    <mergeCell ref="B18:G18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62"/>
  <sheetViews>
    <sheetView zoomScale="90" zoomScaleNormal="90" workbookViewId="0">
      <selection activeCell="I35" sqref="I35:J35"/>
    </sheetView>
  </sheetViews>
  <sheetFormatPr defaultRowHeight="14.5"/>
  <cols>
    <col min="1" max="1" width="9.1796875" style="103"/>
    <col min="2" max="5" width="9.1796875" style="101"/>
    <col min="6" max="11" width="15.7265625" style="101" hidden="1" customWidth="1"/>
    <col min="12" max="17" width="15.7265625" style="101" customWidth="1"/>
    <col min="18" max="18" width="13.81640625" style="101" bestFit="1" customWidth="1"/>
    <col min="19" max="261" width="9.1796875" style="101"/>
    <col min="262" max="267" width="0" style="101" hidden="1" customWidth="1"/>
    <col min="268" max="273" width="15.7265625" style="101" customWidth="1"/>
    <col min="274" max="274" width="13.81640625" style="101" bestFit="1" customWidth="1"/>
    <col min="275" max="517" width="9.1796875" style="101"/>
    <col min="518" max="523" width="0" style="101" hidden="1" customWidth="1"/>
    <col min="524" max="529" width="15.7265625" style="101" customWidth="1"/>
    <col min="530" max="530" width="13.81640625" style="101" bestFit="1" customWidth="1"/>
    <col min="531" max="773" width="9.1796875" style="101"/>
    <col min="774" max="779" width="0" style="101" hidden="1" customWidth="1"/>
    <col min="780" max="785" width="15.7265625" style="101" customWidth="1"/>
    <col min="786" max="786" width="13.81640625" style="101" bestFit="1" customWidth="1"/>
    <col min="787" max="1029" width="9.1796875" style="101"/>
    <col min="1030" max="1035" width="0" style="101" hidden="1" customWidth="1"/>
    <col min="1036" max="1041" width="15.7265625" style="101" customWidth="1"/>
    <col min="1042" max="1042" width="13.81640625" style="101" bestFit="1" customWidth="1"/>
    <col min="1043" max="1285" width="9.1796875" style="101"/>
    <col min="1286" max="1291" width="0" style="101" hidden="1" customWidth="1"/>
    <col min="1292" max="1297" width="15.7265625" style="101" customWidth="1"/>
    <col min="1298" max="1298" width="13.81640625" style="101" bestFit="1" customWidth="1"/>
    <col min="1299" max="1541" width="9.1796875" style="101"/>
    <col min="1542" max="1547" width="0" style="101" hidden="1" customWidth="1"/>
    <col min="1548" max="1553" width="15.7265625" style="101" customWidth="1"/>
    <col min="1554" max="1554" width="13.81640625" style="101" bestFit="1" customWidth="1"/>
    <col min="1555" max="1797" width="9.1796875" style="101"/>
    <col min="1798" max="1803" width="0" style="101" hidden="1" customWidth="1"/>
    <col min="1804" max="1809" width="15.7265625" style="101" customWidth="1"/>
    <col min="1810" max="1810" width="13.81640625" style="101" bestFit="1" customWidth="1"/>
    <col min="1811" max="2053" width="9.1796875" style="101"/>
    <col min="2054" max="2059" width="0" style="101" hidden="1" customWidth="1"/>
    <col min="2060" max="2065" width="15.7265625" style="101" customWidth="1"/>
    <col min="2066" max="2066" width="13.81640625" style="101" bestFit="1" customWidth="1"/>
    <col min="2067" max="2309" width="9.1796875" style="101"/>
    <col min="2310" max="2315" width="0" style="101" hidden="1" customWidth="1"/>
    <col min="2316" max="2321" width="15.7265625" style="101" customWidth="1"/>
    <col min="2322" max="2322" width="13.81640625" style="101" bestFit="1" customWidth="1"/>
    <col min="2323" max="2565" width="9.1796875" style="101"/>
    <col min="2566" max="2571" width="0" style="101" hidden="1" customWidth="1"/>
    <col min="2572" max="2577" width="15.7265625" style="101" customWidth="1"/>
    <col min="2578" max="2578" width="13.81640625" style="101" bestFit="1" customWidth="1"/>
    <col min="2579" max="2821" width="9.1796875" style="101"/>
    <col min="2822" max="2827" width="0" style="101" hidden="1" customWidth="1"/>
    <col min="2828" max="2833" width="15.7265625" style="101" customWidth="1"/>
    <col min="2834" max="2834" width="13.81640625" style="101" bestFit="1" customWidth="1"/>
    <col min="2835" max="3077" width="9.1796875" style="101"/>
    <col min="3078" max="3083" width="0" style="101" hidden="1" customWidth="1"/>
    <col min="3084" max="3089" width="15.7265625" style="101" customWidth="1"/>
    <col min="3090" max="3090" width="13.81640625" style="101" bestFit="1" customWidth="1"/>
    <col min="3091" max="3333" width="9.1796875" style="101"/>
    <col min="3334" max="3339" width="0" style="101" hidden="1" customWidth="1"/>
    <col min="3340" max="3345" width="15.7265625" style="101" customWidth="1"/>
    <col min="3346" max="3346" width="13.81640625" style="101" bestFit="1" customWidth="1"/>
    <col min="3347" max="3589" width="9.1796875" style="101"/>
    <col min="3590" max="3595" width="0" style="101" hidden="1" customWidth="1"/>
    <col min="3596" max="3601" width="15.7265625" style="101" customWidth="1"/>
    <col min="3602" max="3602" width="13.81640625" style="101" bestFit="1" customWidth="1"/>
    <col min="3603" max="3845" width="9.1796875" style="101"/>
    <col min="3846" max="3851" width="0" style="101" hidden="1" customWidth="1"/>
    <col min="3852" max="3857" width="15.7265625" style="101" customWidth="1"/>
    <col min="3858" max="3858" width="13.81640625" style="101" bestFit="1" customWidth="1"/>
    <col min="3859" max="4101" width="9.1796875" style="101"/>
    <col min="4102" max="4107" width="0" style="101" hidden="1" customWidth="1"/>
    <col min="4108" max="4113" width="15.7265625" style="101" customWidth="1"/>
    <col min="4114" max="4114" width="13.81640625" style="101" bestFit="1" customWidth="1"/>
    <col min="4115" max="4357" width="9.1796875" style="101"/>
    <col min="4358" max="4363" width="0" style="101" hidden="1" customWidth="1"/>
    <col min="4364" max="4369" width="15.7265625" style="101" customWidth="1"/>
    <col min="4370" max="4370" width="13.81640625" style="101" bestFit="1" customWidth="1"/>
    <col min="4371" max="4613" width="9.1796875" style="101"/>
    <col min="4614" max="4619" width="0" style="101" hidden="1" customWidth="1"/>
    <col min="4620" max="4625" width="15.7265625" style="101" customWidth="1"/>
    <col min="4626" max="4626" width="13.81640625" style="101" bestFit="1" customWidth="1"/>
    <col min="4627" max="4869" width="9.1796875" style="101"/>
    <col min="4870" max="4875" width="0" style="101" hidden="1" customWidth="1"/>
    <col min="4876" max="4881" width="15.7265625" style="101" customWidth="1"/>
    <col min="4882" max="4882" width="13.81640625" style="101" bestFit="1" customWidth="1"/>
    <col min="4883" max="5125" width="9.1796875" style="101"/>
    <col min="5126" max="5131" width="0" style="101" hidden="1" customWidth="1"/>
    <col min="5132" max="5137" width="15.7265625" style="101" customWidth="1"/>
    <col min="5138" max="5138" width="13.81640625" style="101" bestFit="1" customWidth="1"/>
    <col min="5139" max="5381" width="9.1796875" style="101"/>
    <col min="5382" max="5387" width="0" style="101" hidden="1" customWidth="1"/>
    <col min="5388" max="5393" width="15.7265625" style="101" customWidth="1"/>
    <col min="5394" max="5394" width="13.81640625" style="101" bestFit="1" customWidth="1"/>
    <col min="5395" max="5637" width="9.1796875" style="101"/>
    <col min="5638" max="5643" width="0" style="101" hidden="1" customWidth="1"/>
    <col min="5644" max="5649" width="15.7265625" style="101" customWidth="1"/>
    <col min="5650" max="5650" width="13.81640625" style="101" bestFit="1" customWidth="1"/>
    <col min="5651" max="5893" width="9.1796875" style="101"/>
    <col min="5894" max="5899" width="0" style="101" hidden="1" customWidth="1"/>
    <col min="5900" max="5905" width="15.7265625" style="101" customWidth="1"/>
    <col min="5906" max="5906" width="13.81640625" style="101" bestFit="1" customWidth="1"/>
    <col min="5907" max="6149" width="9.1796875" style="101"/>
    <col min="6150" max="6155" width="0" style="101" hidden="1" customWidth="1"/>
    <col min="6156" max="6161" width="15.7265625" style="101" customWidth="1"/>
    <col min="6162" max="6162" width="13.81640625" style="101" bestFit="1" customWidth="1"/>
    <col min="6163" max="6405" width="9.1796875" style="101"/>
    <col min="6406" max="6411" width="0" style="101" hidden="1" customWidth="1"/>
    <col min="6412" max="6417" width="15.7265625" style="101" customWidth="1"/>
    <col min="6418" max="6418" width="13.81640625" style="101" bestFit="1" customWidth="1"/>
    <col min="6419" max="6661" width="9.1796875" style="101"/>
    <col min="6662" max="6667" width="0" style="101" hidden="1" customWidth="1"/>
    <col min="6668" max="6673" width="15.7265625" style="101" customWidth="1"/>
    <col min="6674" max="6674" width="13.81640625" style="101" bestFit="1" customWidth="1"/>
    <col min="6675" max="6917" width="9.1796875" style="101"/>
    <col min="6918" max="6923" width="0" style="101" hidden="1" customWidth="1"/>
    <col min="6924" max="6929" width="15.7265625" style="101" customWidth="1"/>
    <col min="6930" max="6930" width="13.81640625" style="101" bestFit="1" customWidth="1"/>
    <col min="6931" max="7173" width="9.1796875" style="101"/>
    <col min="7174" max="7179" width="0" style="101" hidden="1" customWidth="1"/>
    <col min="7180" max="7185" width="15.7265625" style="101" customWidth="1"/>
    <col min="7186" max="7186" width="13.81640625" style="101" bestFit="1" customWidth="1"/>
    <col min="7187" max="7429" width="9.1796875" style="101"/>
    <col min="7430" max="7435" width="0" style="101" hidden="1" customWidth="1"/>
    <col min="7436" max="7441" width="15.7265625" style="101" customWidth="1"/>
    <col min="7442" max="7442" width="13.81640625" style="101" bestFit="1" customWidth="1"/>
    <col min="7443" max="7685" width="9.1796875" style="101"/>
    <col min="7686" max="7691" width="0" style="101" hidden="1" customWidth="1"/>
    <col min="7692" max="7697" width="15.7265625" style="101" customWidth="1"/>
    <col min="7698" max="7698" width="13.81640625" style="101" bestFit="1" customWidth="1"/>
    <col min="7699" max="7941" width="9.1796875" style="101"/>
    <col min="7942" max="7947" width="0" style="101" hidden="1" customWidth="1"/>
    <col min="7948" max="7953" width="15.7265625" style="101" customWidth="1"/>
    <col min="7954" max="7954" width="13.81640625" style="101" bestFit="1" customWidth="1"/>
    <col min="7955" max="8197" width="9.1796875" style="101"/>
    <col min="8198" max="8203" width="0" style="101" hidden="1" customWidth="1"/>
    <col min="8204" max="8209" width="15.7265625" style="101" customWidth="1"/>
    <col min="8210" max="8210" width="13.81640625" style="101" bestFit="1" customWidth="1"/>
    <col min="8211" max="8453" width="9.1796875" style="101"/>
    <col min="8454" max="8459" width="0" style="101" hidden="1" customWidth="1"/>
    <col min="8460" max="8465" width="15.7265625" style="101" customWidth="1"/>
    <col min="8466" max="8466" width="13.81640625" style="101" bestFit="1" customWidth="1"/>
    <col min="8467" max="8709" width="9.1796875" style="101"/>
    <col min="8710" max="8715" width="0" style="101" hidden="1" customWidth="1"/>
    <col min="8716" max="8721" width="15.7265625" style="101" customWidth="1"/>
    <col min="8722" max="8722" width="13.81640625" style="101" bestFit="1" customWidth="1"/>
    <col min="8723" max="8965" width="9.1796875" style="101"/>
    <col min="8966" max="8971" width="0" style="101" hidden="1" customWidth="1"/>
    <col min="8972" max="8977" width="15.7265625" style="101" customWidth="1"/>
    <col min="8978" max="8978" width="13.81640625" style="101" bestFit="1" customWidth="1"/>
    <col min="8979" max="9221" width="9.1796875" style="101"/>
    <col min="9222" max="9227" width="0" style="101" hidden="1" customWidth="1"/>
    <col min="9228" max="9233" width="15.7265625" style="101" customWidth="1"/>
    <col min="9234" max="9234" width="13.81640625" style="101" bestFit="1" customWidth="1"/>
    <col min="9235" max="9477" width="9.1796875" style="101"/>
    <col min="9478" max="9483" width="0" style="101" hidden="1" customWidth="1"/>
    <col min="9484" max="9489" width="15.7265625" style="101" customWidth="1"/>
    <col min="9490" max="9490" width="13.81640625" style="101" bestFit="1" customWidth="1"/>
    <col min="9491" max="9733" width="9.1796875" style="101"/>
    <col min="9734" max="9739" width="0" style="101" hidden="1" customWidth="1"/>
    <col min="9740" max="9745" width="15.7265625" style="101" customWidth="1"/>
    <col min="9746" max="9746" width="13.81640625" style="101" bestFit="1" customWidth="1"/>
    <col min="9747" max="9989" width="9.1796875" style="101"/>
    <col min="9990" max="9995" width="0" style="101" hidden="1" customWidth="1"/>
    <col min="9996" max="10001" width="15.7265625" style="101" customWidth="1"/>
    <col min="10002" max="10002" width="13.81640625" style="101" bestFit="1" customWidth="1"/>
    <col min="10003" max="10245" width="9.1796875" style="101"/>
    <col min="10246" max="10251" width="0" style="101" hidden="1" customWidth="1"/>
    <col min="10252" max="10257" width="15.7265625" style="101" customWidth="1"/>
    <col min="10258" max="10258" width="13.81640625" style="101" bestFit="1" customWidth="1"/>
    <col min="10259" max="10501" width="9.1796875" style="101"/>
    <col min="10502" max="10507" width="0" style="101" hidden="1" customWidth="1"/>
    <col min="10508" max="10513" width="15.7265625" style="101" customWidth="1"/>
    <col min="10514" max="10514" width="13.81640625" style="101" bestFit="1" customWidth="1"/>
    <col min="10515" max="10757" width="9.1796875" style="101"/>
    <col min="10758" max="10763" width="0" style="101" hidden="1" customWidth="1"/>
    <col min="10764" max="10769" width="15.7265625" style="101" customWidth="1"/>
    <col min="10770" max="10770" width="13.81640625" style="101" bestFit="1" customWidth="1"/>
    <col min="10771" max="11013" width="9.1796875" style="101"/>
    <col min="11014" max="11019" width="0" style="101" hidden="1" customWidth="1"/>
    <col min="11020" max="11025" width="15.7265625" style="101" customWidth="1"/>
    <col min="11026" max="11026" width="13.81640625" style="101" bestFit="1" customWidth="1"/>
    <col min="11027" max="11269" width="9.1796875" style="101"/>
    <col min="11270" max="11275" width="0" style="101" hidden="1" customWidth="1"/>
    <col min="11276" max="11281" width="15.7265625" style="101" customWidth="1"/>
    <col min="11282" max="11282" width="13.81640625" style="101" bestFit="1" customWidth="1"/>
    <col min="11283" max="11525" width="9.1796875" style="101"/>
    <col min="11526" max="11531" width="0" style="101" hidden="1" customWidth="1"/>
    <col min="11532" max="11537" width="15.7265625" style="101" customWidth="1"/>
    <col min="11538" max="11538" width="13.81640625" style="101" bestFit="1" customWidth="1"/>
    <col min="11539" max="11781" width="9.1796875" style="101"/>
    <col min="11782" max="11787" width="0" style="101" hidden="1" customWidth="1"/>
    <col min="11788" max="11793" width="15.7265625" style="101" customWidth="1"/>
    <col min="11794" max="11794" width="13.81640625" style="101" bestFit="1" customWidth="1"/>
    <col min="11795" max="12037" width="9.1796875" style="101"/>
    <col min="12038" max="12043" width="0" style="101" hidden="1" customWidth="1"/>
    <col min="12044" max="12049" width="15.7265625" style="101" customWidth="1"/>
    <col min="12050" max="12050" width="13.81640625" style="101" bestFit="1" customWidth="1"/>
    <col min="12051" max="12293" width="9.1796875" style="101"/>
    <col min="12294" max="12299" width="0" style="101" hidden="1" customWidth="1"/>
    <col min="12300" max="12305" width="15.7265625" style="101" customWidth="1"/>
    <col min="12306" max="12306" width="13.81640625" style="101" bestFit="1" customWidth="1"/>
    <col min="12307" max="12549" width="9.1796875" style="101"/>
    <col min="12550" max="12555" width="0" style="101" hidden="1" customWidth="1"/>
    <col min="12556" max="12561" width="15.7265625" style="101" customWidth="1"/>
    <col min="12562" max="12562" width="13.81640625" style="101" bestFit="1" customWidth="1"/>
    <col min="12563" max="12805" width="9.1796875" style="101"/>
    <col min="12806" max="12811" width="0" style="101" hidden="1" customWidth="1"/>
    <col min="12812" max="12817" width="15.7265625" style="101" customWidth="1"/>
    <col min="12818" max="12818" width="13.81640625" style="101" bestFit="1" customWidth="1"/>
    <col min="12819" max="13061" width="9.1796875" style="101"/>
    <col min="13062" max="13067" width="0" style="101" hidden="1" customWidth="1"/>
    <col min="13068" max="13073" width="15.7265625" style="101" customWidth="1"/>
    <col min="13074" max="13074" width="13.81640625" style="101" bestFit="1" customWidth="1"/>
    <col min="13075" max="13317" width="9.1796875" style="101"/>
    <col min="13318" max="13323" width="0" style="101" hidden="1" customWidth="1"/>
    <col min="13324" max="13329" width="15.7265625" style="101" customWidth="1"/>
    <col min="13330" max="13330" width="13.81640625" style="101" bestFit="1" customWidth="1"/>
    <col min="13331" max="13573" width="9.1796875" style="101"/>
    <col min="13574" max="13579" width="0" style="101" hidden="1" customWidth="1"/>
    <col min="13580" max="13585" width="15.7265625" style="101" customWidth="1"/>
    <col min="13586" max="13586" width="13.81640625" style="101" bestFit="1" customWidth="1"/>
    <col min="13587" max="13829" width="9.1796875" style="101"/>
    <col min="13830" max="13835" width="0" style="101" hidden="1" customWidth="1"/>
    <col min="13836" max="13841" width="15.7265625" style="101" customWidth="1"/>
    <col min="13842" max="13842" width="13.81640625" style="101" bestFit="1" customWidth="1"/>
    <col min="13843" max="14085" width="9.1796875" style="101"/>
    <col min="14086" max="14091" width="0" style="101" hidden="1" customWidth="1"/>
    <col min="14092" max="14097" width="15.7265625" style="101" customWidth="1"/>
    <col min="14098" max="14098" width="13.81640625" style="101" bestFit="1" customWidth="1"/>
    <col min="14099" max="14341" width="9.1796875" style="101"/>
    <col min="14342" max="14347" width="0" style="101" hidden="1" customWidth="1"/>
    <col min="14348" max="14353" width="15.7265625" style="101" customWidth="1"/>
    <col min="14354" max="14354" width="13.81640625" style="101" bestFit="1" customWidth="1"/>
    <col min="14355" max="14597" width="9.1796875" style="101"/>
    <col min="14598" max="14603" width="0" style="101" hidden="1" customWidth="1"/>
    <col min="14604" max="14609" width="15.7265625" style="101" customWidth="1"/>
    <col min="14610" max="14610" width="13.81640625" style="101" bestFit="1" customWidth="1"/>
    <col min="14611" max="14853" width="9.1796875" style="101"/>
    <col min="14854" max="14859" width="0" style="101" hidden="1" customWidth="1"/>
    <col min="14860" max="14865" width="15.7265625" style="101" customWidth="1"/>
    <col min="14866" max="14866" width="13.81640625" style="101" bestFit="1" customWidth="1"/>
    <col min="14867" max="15109" width="9.1796875" style="101"/>
    <col min="15110" max="15115" width="0" style="101" hidden="1" customWidth="1"/>
    <col min="15116" max="15121" width="15.7265625" style="101" customWidth="1"/>
    <col min="15122" max="15122" width="13.81640625" style="101" bestFit="1" customWidth="1"/>
    <col min="15123" max="15365" width="9.1796875" style="101"/>
    <col min="15366" max="15371" width="0" style="101" hidden="1" customWidth="1"/>
    <col min="15372" max="15377" width="15.7265625" style="101" customWidth="1"/>
    <col min="15378" max="15378" width="13.81640625" style="101" bestFit="1" customWidth="1"/>
    <col min="15379" max="15621" width="9.1796875" style="101"/>
    <col min="15622" max="15627" width="0" style="101" hidden="1" customWidth="1"/>
    <col min="15628" max="15633" width="15.7265625" style="101" customWidth="1"/>
    <col min="15634" max="15634" width="13.81640625" style="101" bestFit="1" customWidth="1"/>
    <col min="15635" max="15877" width="9.1796875" style="101"/>
    <col min="15878" max="15883" width="0" style="101" hidden="1" customWidth="1"/>
    <col min="15884" max="15889" width="15.7265625" style="101" customWidth="1"/>
    <col min="15890" max="15890" width="13.81640625" style="101" bestFit="1" customWidth="1"/>
    <col min="15891" max="16133" width="9.1796875" style="101"/>
    <col min="16134" max="16139" width="0" style="101" hidden="1" customWidth="1"/>
    <col min="16140" max="16145" width="15.7265625" style="101" customWidth="1"/>
    <col min="16146" max="16146" width="13.81640625" style="101" bestFit="1" customWidth="1"/>
    <col min="16147" max="16384" width="9.1796875" style="101"/>
  </cols>
  <sheetData>
    <row r="1" spans="1:18">
      <c r="A1" s="100" t="s">
        <v>0</v>
      </c>
      <c r="B1" s="100"/>
      <c r="C1" s="100"/>
      <c r="D1" s="100"/>
    </row>
    <row r="2" spans="1:18">
      <c r="A2" s="102" t="s">
        <v>928</v>
      </c>
    </row>
    <row r="5" spans="1:18">
      <c r="L5" s="171" t="s">
        <v>929</v>
      </c>
      <c r="M5" s="171"/>
      <c r="N5" s="171"/>
      <c r="O5" s="171"/>
      <c r="P5" s="171"/>
      <c r="Q5" s="171"/>
      <c r="R5" s="171"/>
    </row>
    <row r="7" spans="1:18" s="104" customFormat="1">
      <c r="A7" s="102" t="s">
        <v>930</v>
      </c>
      <c r="F7" s="105" t="s">
        <v>931</v>
      </c>
      <c r="G7" s="105" t="s">
        <v>932</v>
      </c>
      <c r="H7" s="105" t="s">
        <v>933</v>
      </c>
      <c r="I7" s="105" t="s">
        <v>934</v>
      </c>
      <c r="J7" s="105" t="s">
        <v>935</v>
      </c>
      <c r="K7" s="105" t="s">
        <v>936</v>
      </c>
      <c r="L7" s="105" t="s">
        <v>937</v>
      </c>
      <c r="M7" s="105" t="s">
        <v>938</v>
      </c>
      <c r="N7" s="105" t="s">
        <v>939</v>
      </c>
      <c r="O7" s="105" t="s">
        <v>940</v>
      </c>
      <c r="P7" s="105" t="s">
        <v>941</v>
      </c>
      <c r="Q7" s="105" t="s">
        <v>942</v>
      </c>
      <c r="R7" s="105" t="s">
        <v>226</v>
      </c>
    </row>
    <row r="8" spans="1:18">
      <c r="A8" s="103" t="s">
        <v>943</v>
      </c>
      <c r="F8" s="106">
        <v>2278</v>
      </c>
      <c r="G8" s="106">
        <v>20760</v>
      </c>
      <c r="H8" s="106">
        <v>251847.85</v>
      </c>
      <c r="I8" s="106">
        <v>25779</v>
      </c>
      <c r="J8" s="106">
        <v>0</v>
      </c>
      <c r="K8" s="106">
        <v>64982.82</v>
      </c>
      <c r="L8" s="106">
        <v>103089</v>
      </c>
      <c r="M8" s="106">
        <v>29563.31</v>
      </c>
      <c r="N8" s="106">
        <v>17351.240000000002</v>
      </c>
      <c r="O8" s="106">
        <v>36691</v>
      </c>
      <c r="P8" s="106">
        <v>65451.45</v>
      </c>
      <c r="Q8" s="106">
        <v>38096</v>
      </c>
      <c r="R8" s="106">
        <f>SUM(F8:Q8)</f>
        <v>655889.66999999993</v>
      </c>
    </row>
    <row r="9" spans="1:18">
      <c r="A9" s="103" t="s">
        <v>944</v>
      </c>
      <c r="F9" s="106">
        <v>8993.02</v>
      </c>
      <c r="G9" s="106">
        <v>2464</v>
      </c>
      <c r="H9" s="106">
        <v>5401.03</v>
      </c>
      <c r="I9" s="106">
        <v>5380.42</v>
      </c>
      <c r="J9" s="106">
        <v>0</v>
      </c>
      <c r="K9" s="106">
        <v>6930</v>
      </c>
      <c r="L9" s="106">
        <v>9985.23</v>
      </c>
      <c r="M9" s="106">
        <v>3984</v>
      </c>
      <c r="N9" s="106">
        <v>7691.43</v>
      </c>
      <c r="O9" s="106">
        <v>4237.6900000000005</v>
      </c>
      <c r="P9" s="106">
        <v>3742</v>
      </c>
      <c r="Q9" s="106">
        <v>3727</v>
      </c>
      <c r="R9" s="106">
        <f t="shared" ref="R9:R61" si="0">SUM(F9:Q9)</f>
        <v>62535.82</v>
      </c>
    </row>
    <row r="10" spans="1:18">
      <c r="A10" s="103" t="s">
        <v>945</v>
      </c>
      <c r="F10" s="106">
        <v>938</v>
      </c>
      <c r="G10" s="106">
        <v>0</v>
      </c>
      <c r="H10" s="106">
        <v>722</v>
      </c>
      <c r="I10" s="106">
        <v>0</v>
      </c>
      <c r="J10" s="106">
        <v>0</v>
      </c>
      <c r="K10" s="106">
        <v>2610.36</v>
      </c>
      <c r="L10" s="106">
        <v>2417</v>
      </c>
      <c r="M10" s="106">
        <v>0</v>
      </c>
      <c r="N10" s="106">
        <v>0</v>
      </c>
      <c r="O10" s="106">
        <v>1342.52</v>
      </c>
      <c r="P10" s="106">
        <v>0</v>
      </c>
      <c r="Q10" s="106">
        <v>738</v>
      </c>
      <c r="R10" s="106">
        <f t="shared" si="0"/>
        <v>8767.880000000001</v>
      </c>
    </row>
    <row r="11" spans="1:18">
      <c r="A11" s="103" t="s">
        <v>946</v>
      </c>
      <c r="F11" s="106">
        <v>0</v>
      </c>
      <c r="G11" s="106">
        <v>7536</v>
      </c>
      <c r="H11" s="106">
        <v>0</v>
      </c>
      <c r="I11" s="106">
        <v>1845</v>
      </c>
      <c r="J11" s="106">
        <v>0</v>
      </c>
      <c r="K11" s="106">
        <v>26861</v>
      </c>
      <c r="L11" s="106">
        <v>54949</v>
      </c>
      <c r="M11" s="106">
        <v>28267</v>
      </c>
      <c r="N11" s="106">
        <v>39412</v>
      </c>
      <c r="O11" s="106">
        <v>27196</v>
      </c>
      <c r="P11" s="106">
        <v>27226</v>
      </c>
      <c r="Q11" s="106">
        <v>27466</v>
      </c>
      <c r="R11" s="106">
        <f t="shared" si="0"/>
        <v>240758</v>
      </c>
    </row>
    <row r="12" spans="1:18">
      <c r="A12" s="103" t="s">
        <v>947</v>
      </c>
      <c r="F12" s="106">
        <v>2537</v>
      </c>
      <c r="G12" s="106">
        <v>4044.04</v>
      </c>
      <c r="H12" s="106">
        <v>2994.95</v>
      </c>
      <c r="I12" s="106">
        <v>1865</v>
      </c>
      <c r="J12" s="106">
        <v>0</v>
      </c>
      <c r="K12" s="106">
        <v>4909</v>
      </c>
      <c r="L12" s="106">
        <v>4997.5599999999995</v>
      </c>
      <c r="M12" s="106">
        <v>229</v>
      </c>
      <c r="N12" s="106">
        <v>1124</v>
      </c>
      <c r="O12" s="106">
        <v>2755.77</v>
      </c>
      <c r="P12" s="106">
        <v>1489.73</v>
      </c>
      <c r="Q12" s="106">
        <v>3025.27</v>
      </c>
      <c r="R12" s="106">
        <f t="shared" si="0"/>
        <v>29971.32</v>
      </c>
    </row>
    <row r="13" spans="1:18">
      <c r="A13" s="103" t="s">
        <v>948</v>
      </c>
      <c r="F13" s="106">
        <v>4867</v>
      </c>
      <c r="G13" s="106">
        <v>0</v>
      </c>
      <c r="H13" s="106">
        <v>23805</v>
      </c>
      <c r="I13" s="106">
        <v>26818</v>
      </c>
      <c r="J13" s="106">
        <v>0</v>
      </c>
      <c r="K13" s="106">
        <v>34289</v>
      </c>
      <c r="L13" s="106">
        <v>61673</v>
      </c>
      <c r="M13" s="106">
        <v>29014</v>
      </c>
      <c r="N13" s="106">
        <v>24149</v>
      </c>
      <c r="O13" s="106">
        <v>25552</v>
      </c>
      <c r="P13" s="106">
        <v>24758</v>
      </c>
      <c r="Q13" s="106">
        <v>24310</v>
      </c>
      <c r="R13" s="106">
        <f t="shared" si="0"/>
        <v>279235</v>
      </c>
    </row>
    <row r="14" spans="1:18">
      <c r="A14" s="103" t="s">
        <v>949</v>
      </c>
      <c r="F14" s="106">
        <v>1696.26</v>
      </c>
      <c r="G14" s="106">
        <v>37.79</v>
      </c>
      <c r="H14" s="106">
        <v>925.91</v>
      </c>
      <c r="I14" s="106">
        <v>339.6</v>
      </c>
      <c r="J14" s="106">
        <v>0</v>
      </c>
      <c r="K14" s="106">
        <v>0</v>
      </c>
      <c r="L14" s="106">
        <v>2254.14</v>
      </c>
      <c r="M14" s="106">
        <v>1034.3399999999999</v>
      </c>
      <c r="N14" s="106">
        <v>593.12</v>
      </c>
      <c r="O14" s="106">
        <v>576.61</v>
      </c>
      <c r="P14" s="106">
        <v>1199.7</v>
      </c>
      <c r="Q14" s="106">
        <v>1465.65</v>
      </c>
      <c r="R14" s="106">
        <f t="shared" si="0"/>
        <v>10123.119999999999</v>
      </c>
    </row>
    <row r="15" spans="1:18">
      <c r="A15" s="103" t="s">
        <v>950</v>
      </c>
      <c r="F15" s="106">
        <v>3106.34</v>
      </c>
      <c r="G15" s="106">
        <v>9963.69</v>
      </c>
      <c r="H15" s="106">
        <v>22722.769999999997</v>
      </c>
      <c r="I15" s="106">
        <v>22098.5</v>
      </c>
      <c r="J15" s="106">
        <v>25750.86</v>
      </c>
      <c r="K15" s="106">
        <v>31478.93</v>
      </c>
      <c r="L15" s="106">
        <v>31698.44</v>
      </c>
      <c r="M15" s="106">
        <v>26193.51</v>
      </c>
      <c r="N15" s="106">
        <v>24426.48</v>
      </c>
      <c r="O15" s="106">
        <v>11034.49</v>
      </c>
      <c r="P15" s="106">
        <v>40399.570000000007</v>
      </c>
      <c r="Q15" s="106">
        <v>22638.240000000002</v>
      </c>
      <c r="R15" s="106">
        <f t="shared" si="0"/>
        <v>271511.82</v>
      </c>
    </row>
    <row r="16" spans="1:18">
      <c r="A16" s="103" t="s">
        <v>951</v>
      </c>
      <c r="F16" s="106">
        <v>10336.42</v>
      </c>
      <c r="G16" s="106">
        <v>0</v>
      </c>
      <c r="H16" s="106">
        <v>0</v>
      </c>
      <c r="I16" s="106">
        <v>0</v>
      </c>
      <c r="J16" s="106">
        <v>0</v>
      </c>
      <c r="K16" s="106">
        <v>59226.44</v>
      </c>
      <c r="L16" s="106">
        <v>24050.15</v>
      </c>
      <c r="M16" s="106">
        <v>24702</v>
      </c>
      <c r="N16" s="106">
        <v>33202.89</v>
      </c>
      <c r="O16" s="106">
        <v>11436</v>
      </c>
      <c r="P16" s="106">
        <v>4553.5200000000004</v>
      </c>
      <c r="Q16" s="106">
        <v>14899.38</v>
      </c>
      <c r="R16" s="106">
        <f t="shared" si="0"/>
        <v>182406.80000000002</v>
      </c>
    </row>
    <row r="17" spans="1:18">
      <c r="A17" s="103" t="s">
        <v>952</v>
      </c>
      <c r="F17" s="106">
        <v>0</v>
      </c>
      <c r="G17" s="106">
        <v>0</v>
      </c>
      <c r="H17" s="106">
        <v>17684</v>
      </c>
      <c r="I17" s="106">
        <v>7052</v>
      </c>
      <c r="J17" s="106">
        <v>0</v>
      </c>
      <c r="K17" s="106">
        <v>10852</v>
      </c>
      <c r="L17" s="106">
        <v>11541</v>
      </c>
      <c r="M17" s="106">
        <v>5381</v>
      </c>
      <c r="N17" s="106">
        <v>2890</v>
      </c>
      <c r="O17" s="106">
        <v>7745</v>
      </c>
      <c r="P17" s="106">
        <v>5931</v>
      </c>
      <c r="Q17" s="106">
        <v>2864</v>
      </c>
      <c r="R17" s="106">
        <f t="shared" si="0"/>
        <v>71940</v>
      </c>
    </row>
    <row r="18" spans="1:18">
      <c r="A18" s="103" t="s">
        <v>953</v>
      </c>
      <c r="F18" s="106">
        <v>0</v>
      </c>
      <c r="G18" s="106">
        <v>0</v>
      </c>
      <c r="H18" s="106">
        <v>6173.86</v>
      </c>
      <c r="I18" s="106">
        <v>8567.4699999999993</v>
      </c>
      <c r="J18" s="106">
        <v>0</v>
      </c>
      <c r="K18" s="106">
        <v>2067.52</v>
      </c>
      <c r="L18" s="106">
        <v>0</v>
      </c>
      <c r="M18" s="106">
        <v>0</v>
      </c>
      <c r="N18" s="106">
        <v>4663.82</v>
      </c>
      <c r="O18" s="106">
        <v>0</v>
      </c>
      <c r="P18" s="106">
        <v>1665.87</v>
      </c>
      <c r="Q18" s="106">
        <v>1783.54</v>
      </c>
      <c r="R18" s="106">
        <f t="shared" si="0"/>
        <v>24922.079999999998</v>
      </c>
    </row>
    <row r="19" spans="1:18">
      <c r="A19" s="103" t="s">
        <v>954</v>
      </c>
      <c r="F19" s="106">
        <v>47992.94</v>
      </c>
      <c r="G19" s="106">
        <v>0</v>
      </c>
      <c r="H19" s="106">
        <v>21280.14</v>
      </c>
      <c r="I19" s="106">
        <v>195523.81</v>
      </c>
      <c r="J19" s="106">
        <v>0</v>
      </c>
      <c r="K19" s="106">
        <v>224250.28999999998</v>
      </c>
      <c r="L19" s="106">
        <v>55959.5</v>
      </c>
      <c r="M19" s="106">
        <v>194972.67</v>
      </c>
      <c r="N19" s="106">
        <v>227745.84</v>
      </c>
      <c r="O19" s="106">
        <v>131712.27000000002</v>
      </c>
      <c r="P19" s="106">
        <v>20083.93</v>
      </c>
      <c r="Q19" s="106">
        <v>48840.58</v>
      </c>
      <c r="R19" s="106">
        <f t="shared" si="0"/>
        <v>1168361.97</v>
      </c>
    </row>
    <row r="20" spans="1:18">
      <c r="A20" s="103" t="s">
        <v>955</v>
      </c>
      <c r="F20" s="106">
        <v>3856.14</v>
      </c>
      <c r="G20" s="106">
        <v>0</v>
      </c>
      <c r="H20" s="106">
        <v>4783.54</v>
      </c>
      <c r="I20" s="106">
        <v>0</v>
      </c>
      <c r="J20" s="106">
        <v>4242.28</v>
      </c>
      <c r="K20" s="106">
        <v>4144.6899999999996</v>
      </c>
      <c r="L20" s="106">
        <v>0</v>
      </c>
      <c r="M20" s="106">
        <v>2913.3999999999996</v>
      </c>
      <c r="N20" s="106">
        <v>0</v>
      </c>
      <c r="O20" s="106">
        <v>5171.01</v>
      </c>
      <c r="P20" s="106">
        <v>0</v>
      </c>
      <c r="Q20" s="106">
        <v>5598.49</v>
      </c>
      <c r="R20" s="106">
        <f t="shared" si="0"/>
        <v>30709.549999999996</v>
      </c>
    </row>
    <row r="21" spans="1:18">
      <c r="A21" s="103" t="s">
        <v>956</v>
      </c>
      <c r="F21" s="106">
        <v>5978</v>
      </c>
      <c r="G21" s="106">
        <v>2046</v>
      </c>
      <c r="H21" s="106">
        <v>17816</v>
      </c>
      <c r="I21" s="106">
        <v>19356</v>
      </c>
      <c r="J21" s="106">
        <v>0</v>
      </c>
      <c r="K21" s="106">
        <v>16025</v>
      </c>
      <c r="L21" s="106">
        <v>35281.74</v>
      </c>
      <c r="M21" s="106">
        <v>10335</v>
      </c>
      <c r="N21" s="106">
        <v>16173</v>
      </c>
      <c r="O21" s="106">
        <v>17821</v>
      </c>
      <c r="P21" s="106">
        <v>16446</v>
      </c>
      <c r="Q21" s="106">
        <v>16483</v>
      </c>
      <c r="R21" s="106">
        <f t="shared" si="0"/>
        <v>173760.74</v>
      </c>
    </row>
    <row r="22" spans="1:18">
      <c r="A22" s="103" t="s">
        <v>70</v>
      </c>
      <c r="F22" s="106">
        <v>455</v>
      </c>
      <c r="G22" s="106">
        <v>29864.33</v>
      </c>
      <c r="H22" s="106">
        <v>7087.94</v>
      </c>
      <c r="I22" s="106">
        <v>19164.259999999998</v>
      </c>
      <c r="J22" s="106">
        <v>0</v>
      </c>
      <c r="K22" s="106">
        <v>38608.65</v>
      </c>
      <c r="L22" s="106">
        <v>37673.21</v>
      </c>
      <c r="M22" s="106">
        <v>14823</v>
      </c>
      <c r="N22" s="106">
        <v>13476.57</v>
      </c>
      <c r="O22" s="106">
        <v>13670.43</v>
      </c>
      <c r="P22" s="106">
        <v>14983.84</v>
      </c>
      <c r="Q22" s="106">
        <v>15033.28</v>
      </c>
      <c r="R22" s="106">
        <f t="shared" si="0"/>
        <v>204840.50999999998</v>
      </c>
    </row>
    <row r="23" spans="1:18">
      <c r="A23" s="103" t="s">
        <v>957</v>
      </c>
      <c r="F23" s="106">
        <v>0</v>
      </c>
      <c r="G23" s="106">
        <v>0</v>
      </c>
      <c r="H23" s="106">
        <v>0</v>
      </c>
      <c r="I23" s="106">
        <v>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6">
        <v>0</v>
      </c>
      <c r="P23" s="106">
        <v>0</v>
      </c>
      <c r="Q23" s="106">
        <v>0</v>
      </c>
      <c r="R23" s="106">
        <f t="shared" si="0"/>
        <v>0</v>
      </c>
    </row>
    <row r="24" spans="1:18">
      <c r="A24" s="103" t="s">
        <v>958</v>
      </c>
      <c r="F24" s="106">
        <v>20995</v>
      </c>
      <c r="G24" s="106">
        <v>7753</v>
      </c>
      <c r="H24" s="106">
        <v>0</v>
      </c>
      <c r="I24" s="106">
        <v>0</v>
      </c>
      <c r="J24" s="106">
        <v>3758.67</v>
      </c>
      <c r="K24" s="106">
        <v>5902</v>
      </c>
      <c r="L24" s="106">
        <v>11346.72</v>
      </c>
      <c r="M24" s="106">
        <v>212785.1</v>
      </c>
      <c r="N24" s="106">
        <v>48462.54</v>
      </c>
      <c r="O24" s="106">
        <v>5000</v>
      </c>
      <c r="P24" s="106">
        <v>43440.479999999996</v>
      </c>
      <c r="Q24" s="106">
        <v>32148.17</v>
      </c>
      <c r="R24" s="106">
        <f t="shared" si="0"/>
        <v>391591.67999999993</v>
      </c>
    </row>
    <row r="25" spans="1:18">
      <c r="A25" s="103" t="s">
        <v>959</v>
      </c>
      <c r="F25" s="106">
        <v>693846.13</v>
      </c>
      <c r="G25" s="106">
        <v>130089</v>
      </c>
      <c r="H25" s="106">
        <v>647509</v>
      </c>
      <c r="I25" s="106">
        <v>596928</v>
      </c>
      <c r="J25" s="106">
        <v>0</v>
      </c>
      <c r="K25" s="106">
        <v>1042712.06</v>
      </c>
      <c r="L25" s="106">
        <v>1504066.87</v>
      </c>
      <c r="M25" s="106">
        <v>763110.19</v>
      </c>
      <c r="N25" s="106">
        <v>664468.34</v>
      </c>
      <c r="O25" s="106">
        <v>767538.52</v>
      </c>
      <c r="P25" s="106">
        <v>846492.05</v>
      </c>
      <c r="Q25" s="106">
        <v>922066.08</v>
      </c>
      <c r="R25" s="106">
        <f t="shared" si="0"/>
        <v>8578826.2399999984</v>
      </c>
    </row>
    <row r="26" spans="1:18">
      <c r="A26" s="103" t="s">
        <v>960</v>
      </c>
      <c r="F26" s="106">
        <v>185943.73</v>
      </c>
      <c r="G26" s="106">
        <v>46197.430000000008</v>
      </c>
      <c r="H26" s="106">
        <v>247335.95</v>
      </c>
      <c r="I26" s="106">
        <v>249349.08</v>
      </c>
      <c r="J26" s="106">
        <v>1719.77</v>
      </c>
      <c r="K26" s="106">
        <v>506433.92</v>
      </c>
      <c r="L26" s="106">
        <v>629613.43999999994</v>
      </c>
      <c r="M26" s="106">
        <v>154987.10999999999</v>
      </c>
      <c r="N26" s="106">
        <v>258242.02</v>
      </c>
      <c r="O26" s="106">
        <v>257518.49</v>
      </c>
      <c r="P26" s="106">
        <v>219830</v>
      </c>
      <c r="Q26" s="106">
        <v>183263</v>
      </c>
      <c r="R26" s="106">
        <f t="shared" si="0"/>
        <v>2940433.9400000004</v>
      </c>
    </row>
    <row r="27" spans="1:18">
      <c r="A27" s="103" t="s">
        <v>961</v>
      </c>
      <c r="F27" s="106">
        <v>90408.51</v>
      </c>
      <c r="G27" s="106">
        <v>17612.07</v>
      </c>
      <c r="H27" s="106">
        <v>55319.340000000004</v>
      </c>
      <c r="I27" s="106">
        <v>49788.13</v>
      </c>
      <c r="J27" s="106">
        <v>0</v>
      </c>
      <c r="K27" s="106">
        <v>54621.139999999992</v>
      </c>
      <c r="L27" s="106">
        <v>102514</v>
      </c>
      <c r="M27" s="106">
        <v>46785.52</v>
      </c>
      <c r="N27" s="106">
        <v>54454.009999999995</v>
      </c>
      <c r="O27" s="106">
        <v>45988.62</v>
      </c>
      <c r="P27" s="106">
        <v>72791.86</v>
      </c>
      <c r="Q27" s="106">
        <v>46441</v>
      </c>
      <c r="R27" s="106">
        <f t="shared" si="0"/>
        <v>636724.20000000007</v>
      </c>
    </row>
    <row r="28" spans="1:18">
      <c r="A28" s="103" t="s">
        <v>962</v>
      </c>
      <c r="F28" s="106">
        <v>112</v>
      </c>
      <c r="G28" s="106">
        <v>3437</v>
      </c>
      <c r="H28" s="106">
        <v>13347</v>
      </c>
      <c r="I28" s="106">
        <v>11859</v>
      </c>
      <c r="J28" s="106">
        <v>0</v>
      </c>
      <c r="K28" s="106">
        <v>3667</v>
      </c>
      <c r="L28" s="106">
        <v>6535</v>
      </c>
      <c r="M28" s="106">
        <v>3731</v>
      </c>
      <c r="N28" s="106">
        <v>29306</v>
      </c>
      <c r="O28" s="106">
        <v>0</v>
      </c>
      <c r="P28" s="106">
        <v>0</v>
      </c>
      <c r="Q28" s="106">
        <v>0</v>
      </c>
      <c r="R28" s="106">
        <f t="shared" si="0"/>
        <v>71994</v>
      </c>
    </row>
    <row r="29" spans="1:18">
      <c r="A29" s="103" t="s">
        <v>963</v>
      </c>
      <c r="F29" s="106">
        <v>80541.09</v>
      </c>
      <c r="G29" s="106">
        <v>0</v>
      </c>
      <c r="H29" s="106">
        <v>75076.92</v>
      </c>
      <c r="I29" s="106">
        <v>19589.509999999998</v>
      </c>
      <c r="J29" s="106">
        <v>0</v>
      </c>
      <c r="K29" s="106">
        <v>162191.12</v>
      </c>
      <c r="L29" s="106">
        <v>205135.77</v>
      </c>
      <c r="M29" s="106">
        <v>45461</v>
      </c>
      <c r="N29" s="106">
        <v>50267</v>
      </c>
      <c r="O29" s="106">
        <v>201937.12</v>
      </c>
      <c r="P29" s="106">
        <v>75869.5</v>
      </c>
      <c r="Q29" s="106">
        <v>81053.289999999994</v>
      </c>
      <c r="R29" s="106">
        <f t="shared" si="0"/>
        <v>997122.32000000007</v>
      </c>
    </row>
    <row r="30" spans="1:18">
      <c r="A30" s="103" t="s">
        <v>964</v>
      </c>
      <c r="F30" s="106">
        <v>46263</v>
      </c>
      <c r="G30" s="106">
        <v>11230.49</v>
      </c>
      <c r="H30" s="106">
        <v>80217.72</v>
      </c>
      <c r="I30" s="106">
        <v>66918.98</v>
      </c>
      <c r="J30" s="106">
        <v>0</v>
      </c>
      <c r="K30" s="106">
        <v>179702.03</v>
      </c>
      <c r="L30" s="106">
        <v>297568.02</v>
      </c>
      <c r="M30" s="106">
        <v>48747</v>
      </c>
      <c r="N30" s="106">
        <v>2489</v>
      </c>
      <c r="O30" s="106">
        <v>62738.92</v>
      </c>
      <c r="P30" s="106">
        <v>90013.5</v>
      </c>
      <c r="Q30" s="106">
        <v>103467.04</v>
      </c>
      <c r="R30" s="106">
        <f t="shared" si="0"/>
        <v>989355.70000000007</v>
      </c>
    </row>
    <row r="31" spans="1:18">
      <c r="A31" s="103" t="s">
        <v>965</v>
      </c>
      <c r="F31" s="106">
        <v>21518</v>
      </c>
      <c r="G31" s="106">
        <v>64702</v>
      </c>
      <c r="H31" s="106">
        <v>108010.36</v>
      </c>
      <c r="I31" s="106">
        <v>0</v>
      </c>
      <c r="J31" s="106">
        <v>0</v>
      </c>
      <c r="K31" s="106">
        <v>45265</v>
      </c>
      <c r="L31" s="106">
        <v>61835</v>
      </c>
      <c r="M31" s="106">
        <v>48505</v>
      </c>
      <c r="N31" s="106">
        <v>47057</v>
      </c>
      <c r="O31" s="106">
        <v>106033</v>
      </c>
      <c r="P31" s="106">
        <v>22525.02</v>
      </c>
      <c r="Q31" s="106">
        <v>79348.02</v>
      </c>
      <c r="R31" s="106">
        <f t="shared" si="0"/>
        <v>604798.4</v>
      </c>
    </row>
    <row r="32" spans="1:18">
      <c r="A32" s="103" t="s">
        <v>966</v>
      </c>
      <c r="F32" s="106">
        <v>150000</v>
      </c>
      <c r="G32" s="106">
        <v>0</v>
      </c>
      <c r="H32" s="106">
        <v>0</v>
      </c>
      <c r="I32" s="106">
        <v>300000</v>
      </c>
      <c r="J32" s="106">
        <v>300000</v>
      </c>
      <c r="K32" s="106">
        <v>300000</v>
      </c>
      <c r="L32" s="106">
        <v>0</v>
      </c>
      <c r="M32" s="106">
        <v>30000</v>
      </c>
      <c r="N32" s="106">
        <v>300000</v>
      </c>
      <c r="O32" s="106">
        <v>0</v>
      </c>
      <c r="P32" s="106">
        <v>0</v>
      </c>
      <c r="Q32" s="106">
        <v>0</v>
      </c>
      <c r="R32" s="106">
        <f t="shared" si="0"/>
        <v>1380000</v>
      </c>
    </row>
    <row r="33" spans="1:18">
      <c r="A33" s="103" t="s">
        <v>967</v>
      </c>
      <c r="F33" s="106">
        <v>0</v>
      </c>
      <c r="G33" s="106">
        <v>0</v>
      </c>
      <c r="H33" s="106">
        <v>0</v>
      </c>
      <c r="I33" s="106">
        <v>1129841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2000000</v>
      </c>
      <c r="P33" s="106">
        <v>1459582.67</v>
      </c>
      <c r="Q33" s="106">
        <v>1106478.8</v>
      </c>
      <c r="R33" s="106">
        <f t="shared" si="0"/>
        <v>5695902.4699999997</v>
      </c>
    </row>
    <row r="34" spans="1:18">
      <c r="A34" s="103" t="s">
        <v>968</v>
      </c>
      <c r="F34" s="106">
        <v>29922</v>
      </c>
      <c r="G34" s="106">
        <v>10979.46</v>
      </c>
      <c r="H34" s="106">
        <v>39254</v>
      </c>
      <c r="I34" s="106">
        <v>96366</v>
      </c>
      <c r="J34" s="106">
        <v>0</v>
      </c>
      <c r="K34" s="106">
        <v>68446.850000000006</v>
      </c>
      <c r="L34" s="106">
        <v>106883.97</v>
      </c>
      <c r="M34" s="106">
        <v>38965</v>
      </c>
      <c r="N34" s="106">
        <v>57349.98</v>
      </c>
      <c r="O34" s="106">
        <v>49757.29</v>
      </c>
      <c r="P34" s="106">
        <v>44478</v>
      </c>
      <c r="Q34" s="106">
        <v>51394.75</v>
      </c>
      <c r="R34" s="106">
        <f t="shared" si="0"/>
        <v>593797.30000000005</v>
      </c>
    </row>
    <row r="35" spans="1:18">
      <c r="A35" s="103" t="s">
        <v>969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6">
        <v>0</v>
      </c>
      <c r="L35" s="106">
        <v>0</v>
      </c>
      <c r="M35" s="106">
        <v>0</v>
      </c>
      <c r="N35" s="106">
        <v>0</v>
      </c>
      <c r="O35" s="106">
        <v>0</v>
      </c>
      <c r="P35" s="106">
        <v>0</v>
      </c>
      <c r="Q35" s="106">
        <v>0</v>
      </c>
      <c r="R35" s="106">
        <f t="shared" si="0"/>
        <v>0</v>
      </c>
    </row>
    <row r="36" spans="1:18">
      <c r="A36" s="103" t="s">
        <v>970</v>
      </c>
      <c r="F36" s="106">
        <v>431</v>
      </c>
      <c r="G36" s="106">
        <v>2415</v>
      </c>
      <c r="H36" s="106">
        <v>12981</v>
      </c>
      <c r="I36" s="106">
        <v>12399</v>
      </c>
      <c r="J36" s="106">
        <v>0</v>
      </c>
      <c r="K36" s="106">
        <v>26035</v>
      </c>
      <c r="L36" s="106">
        <v>26520</v>
      </c>
      <c r="M36" s="106">
        <v>11197</v>
      </c>
      <c r="N36" s="106">
        <v>11018</v>
      </c>
      <c r="O36" s="106">
        <v>11176</v>
      </c>
      <c r="P36" s="106">
        <v>1095</v>
      </c>
      <c r="Q36" s="106">
        <v>12058</v>
      </c>
      <c r="R36" s="106">
        <f t="shared" si="0"/>
        <v>127325</v>
      </c>
    </row>
    <row r="37" spans="1:18">
      <c r="A37" s="103" t="s">
        <v>971</v>
      </c>
      <c r="F37" s="106">
        <v>4820</v>
      </c>
      <c r="G37" s="106">
        <v>280</v>
      </c>
      <c r="H37" s="106">
        <v>8075</v>
      </c>
      <c r="I37" s="106">
        <v>5200</v>
      </c>
      <c r="J37" s="106">
        <v>0</v>
      </c>
      <c r="K37" s="106">
        <v>13269</v>
      </c>
      <c r="L37" s="106">
        <v>13719</v>
      </c>
      <c r="M37" s="106">
        <v>7409</v>
      </c>
      <c r="N37" s="106">
        <v>9573</v>
      </c>
      <c r="O37" s="106">
        <v>7036</v>
      </c>
      <c r="P37" s="106">
        <v>8119</v>
      </c>
      <c r="Q37" s="106">
        <v>8130</v>
      </c>
      <c r="R37" s="106">
        <f t="shared" si="0"/>
        <v>85630</v>
      </c>
    </row>
    <row r="38" spans="1:18">
      <c r="A38" s="103" t="s">
        <v>972</v>
      </c>
      <c r="F38" s="106">
        <v>3418.67</v>
      </c>
      <c r="G38" s="106">
        <v>0</v>
      </c>
      <c r="H38" s="106">
        <v>0</v>
      </c>
      <c r="I38" s="106">
        <v>3079.13</v>
      </c>
      <c r="J38" s="106">
        <v>0</v>
      </c>
      <c r="K38" s="106">
        <v>6904.17</v>
      </c>
      <c r="L38" s="106">
        <v>4732.2299999999996</v>
      </c>
      <c r="M38" s="106">
        <v>0</v>
      </c>
      <c r="N38" s="106">
        <v>430.88</v>
      </c>
      <c r="O38" s="106">
        <v>187.4</v>
      </c>
      <c r="P38" s="106">
        <v>0</v>
      </c>
      <c r="Q38" s="106">
        <v>0</v>
      </c>
      <c r="R38" s="106">
        <f t="shared" si="0"/>
        <v>18752.480000000003</v>
      </c>
    </row>
    <row r="39" spans="1:18">
      <c r="A39" s="103" t="s">
        <v>973</v>
      </c>
      <c r="F39" s="106">
        <v>1491.97</v>
      </c>
      <c r="G39" s="106">
        <v>0</v>
      </c>
      <c r="H39" s="106">
        <v>23225.93</v>
      </c>
      <c r="I39" s="106">
        <v>17384.91</v>
      </c>
      <c r="J39" s="106">
        <v>10925.08</v>
      </c>
      <c r="K39" s="106">
        <v>58402.53</v>
      </c>
      <c r="L39" s="106">
        <v>21171.629999999997</v>
      </c>
      <c r="M39" s="106">
        <v>0</v>
      </c>
      <c r="N39" s="106">
        <v>2613</v>
      </c>
      <c r="O39" s="106">
        <v>14767</v>
      </c>
      <c r="P39" s="106">
        <v>18063.050000000003</v>
      </c>
      <c r="Q39" s="106">
        <v>17260</v>
      </c>
      <c r="R39" s="106">
        <f t="shared" si="0"/>
        <v>185305.09999999998</v>
      </c>
    </row>
    <row r="40" spans="1:18">
      <c r="A40" s="103" t="s">
        <v>974</v>
      </c>
      <c r="F40" s="106">
        <v>90051.21</v>
      </c>
      <c r="G40" s="106">
        <v>56667.119999999995</v>
      </c>
      <c r="H40" s="106">
        <v>101346</v>
      </c>
      <c r="I40" s="106">
        <v>130757</v>
      </c>
      <c r="J40" s="106">
        <v>2479.38</v>
      </c>
      <c r="K40" s="106">
        <v>118935.56</v>
      </c>
      <c r="L40" s="106">
        <v>263259.80999999994</v>
      </c>
      <c r="M40" s="106">
        <v>110350</v>
      </c>
      <c r="N40" s="106">
        <v>134027.76999999999</v>
      </c>
      <c r="O40" s="106">
        <v>52800.14</v>
      </c>
      <c r="P40" s="106">
        <v>107583.51</v>
      </c>
      <c r="Q40" s="106">
        <v>122822.33</v>
      </c>
      <c r="R40" s="106">
        <f t="shared" si="0"/>
        <v>1291079.83</v>
      </c>
    </row>
    <row r="41" spans="1:18">
      <c r="A41" s="103" t="s">
        <v>975</v>
      </c>
      <c r="F41" s="106">
        <v>33598</v>
      </c>
      <c r="G41" s="106">
        <v>0</v>
      </c>
      <c r="H41" s="106">
        <v>20904</v>
      </c>
      <c r="I41" s="106">
        <v>22716</v>
      </c>
      <c r="J41" s="106">
        <v>0</v>
      </c>
      <c r="K41" s="106">
        <v>41265</v>
      </c>
      <c r="L41" s="106">
        <v>25790</v>
      </c>
      <c r="M41" s="106">
        <v>41368</v>
      </c>
      <c r="N41" s="106">
        <v>15874</v>
      </c>
      <c r="O41" s="106">
        <v>45011</v>
      </c>
      <c r="P41" s="106">
        <v>2265</v>
      </c>
      <c r="Q41" s="106">
        <v>41361</v>
      </c>
      <c r="R41" s="106">
        <f t="shared" si="0"/>
        <v>290152</v>
      </c>
    </row>
    <row r="42" spans="1:18">
      <c r="A42" s="103" t="s">
        <v>976</v>
      </c>
      <c r="F42" s="106">
        <v>377.51</v>
      </c>
      <c r="G42" s="106">
        <v>0</v>
      </c>
      <c r="H42" s="106">
        <v>0</v>
      </c>
      <c r="I42" s="106">
        <v>16000</v>
      </c>
      <c r="J42" s="106">
        <v>4873.33</v>
      </c>
      <c r="K42" s="106">
        <v>0</v>
      </c>
      <c r="L42" s="106">
        <v>0</v>
      </c>
      <c r="M42" s="106">
        <v>7817.78</v>
      </c>
      <c r="N42" s="106">
        <v>31510.47</v>
      </c>
      <c r="O42" s="106">
        <v>0</v>
      </c>
      <c r="P42" s="106">
        <v>0</v>
      </c>
      <c r="Q42" s="106">
        <v>0</v>
      </c>
      <c r="R42" s="106">
        <f t="shared" si="0"/>
        <v>60579.09</v>
      </c>
    </row>
    <row r="43" spans="1:18">
      <c r="A43" s="103" t="s">
        <v>977</v>
      </c>
      <c r="F43" s="106">
        <v>0</v>
      </c>
      <c r="G43" s="106">
        <v>0</v>
      </c>
      <c r="H43" s="106">
        <v>1870.25</v>
      </c>
      <c r="I43" s="106">
        <v>2949.67</v>
      </c>
      <c r="J43" s="106">
        <v>0</v>
      </c>
      <c r="K43" s="106">
        <v>0</v>
      </c>
      <c r="L43" s="106">
        <v>67.39</v>
      </c>
      <c r="M43" s="106">
        <v>4089.79</v>
      </c>
      <c r="N43" s="106">
        <v>0</v>
      </c>
      <c r="O43" s="106">
        <v>199.87</v>
      </c>
      <c r="P43" s="106">
        <v>4024.6900000000005</v>
      </c>
      <c r="Q43" s="106">
        <v>2642.14</v>
      </c>
      <c r="R43" s="106">
        <f t="shared" si="0"/>
        <v>15843.800000000001</v>
      </c>
    </row>
    <row r="44" spans="1:18">
      <c r="A44" s="103" t="s">
        <v>978</v>
      </c>
      <c r="F44" s="106">
        <v>332.71000000000004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f t="shared" si="0"/>
        <v>332.71000000000004</v>
      </c>
    </row>
    <row r="45" spans="1:18">
      <c r="A45" s="103" t="s">
        <v>979</v>
      </c>
      <c r="F45" s="106">
        <v>52295.62</v>
      </c>
      <c r="G45" s="106">
        <v>0</v>
      </c>
      <c r="H45" s="106">
        <v>0</v>
      </c>
      <c r="I45" s="106">
        <v>0</v>
      </c>
      <c r="J45" s="106">
        <v>0</v>
      </c>
      <c r="K45" s="106">
        <v>167.82</v>
      </c>
      <c r="L45" s="106">
        <v>30956.33</v>
      </c>
      <c r="M45" s="106">
        <v>2955.18</v>
      </c>
      <c r="N45" s="106">
        <v>0</v>
      </c>
      <c r="O45" s="106">
        <v>0</v>
      </c>
      <c r="P45" s="106">
        <v>0</v>
      </c>
      <c r="Q45" s="106">
        <v>0</v>
      </c>
      <c r="R45" s="106">
        <f t="shared" si="0"/>
        <v>86374.95</v>
      </c>
    </row>
    <row r="46" spans="1:18">
      <c r="A46" s="103" t="s">
        <v>980</v>
      </c>
      <c r="F46" s="106">
        <v>266609.27</v>
      </c>
      <c r="G46" s="106">
        <v>266609.27</v>
      </c>
      <c r="H46" s="106">
        <v>0</v>
      </c>
      <c r="I46" s="106">
        <v>266609.27</v>
      </c>
      <c r="J46" s="106">
        <v>266609.27</v>
      </c>
      <c r="K46" s="106">
        <v>533218.54</v>
      </c>
      <c r="L46" s="106">
        <v>0</v>
      </c>
      <c r="M46" s="106">
        <v>533218.54</v>
      </c>
      <c r="N46" s="106">
        <v>0</v>
      </c>
      <c r="O46" s="106">
        <v>533218.54</v>
      </c>
      <c r="P46" s="106">
        <v>266609.27</v>
      </c>
      <c r="Q46" s="106">
        <v>266609.27</v>
      </c>
      <c r="R46" s="106">
        <f t="shared" si="0"/>
        <v>3199311.24</v>
      </c>
    </row>
    <row r="47" spans="1:18">
      <c r="A47" s="103" t="s">
        <v>981</v>
      </c>
      <c r="F47" s="106">
        <v>946336.5</v>
      </c>
      <c r="G47" s="106">
        <v>0</v>
      </c>
      <c r="H47" s="106">
        <v>315445.5</v>
      </c>
      <c r="I47" s="106">
        <v>315445.5</v>
      </c>
      <c r="J47" s="106">
        <v>315445.5</v>
      </c>
      <c r="K47" s="106">
        <v>630891</v>
      </c>
      <c r="L47" s="106">
        <v>0</v>
      </c>
      <c r="M47" s="106">
        <v>630891</v>
      </c>
      <c r="N47" s="106">
        <v>0</v>
      </c>
      <c r="O47" s="106">
        <v>315445.5</v>
      </c>
      <c r="P47" s="106">
        <v>630891</v>
      </c>
      <c r="Q47" s="106">
        <v>315445.5</v>
      </c>
      <c r="R47" s="106">
        <f t="shared" si="0"/>
        <v>4416237</v>
      </c>
    </row>
    <row r="48" spans="1:18">
      <c r="A48" s="103" t="s">
        <v>982</v>
      </c>
      <c r="F48" s="106">
        <v>321151.78999999998</v>
      </c>
      <c r="G48" s="106">
        <v>528201.30000000005</v>
      </c>
      <c r="H48" s="106">
        <v>967713.34000000008</v>
      </c>
      <c r="I48" s="106">
        <v>1385903.1199999999</v>
      </c>
      <c r="J48" s="106">
        <v>655291.23</v>
      </c>
      <c r="K48" s="106">
        <v>348741.43</v>
      </c>
      <c r="L48" s="106">
        <v>977936.99</v>
      </c>
      <c r="M48" s="106">
        <v>290433.20999999996</v>
      </c>
      <c r="N48" s="106">
        <v>610059.21</v>
      </c>
      <c r="O48" s="106">
        <v>516230.9</v>
      </c>
      <c r="P48" s="106">
        <v>420415.77</v>
      </c>
      <c r="Q48" s="106">
        <v>820214.37000000011</v>
      </c>
      <c r="R48" s="106">
        <f t="shared" si="0"/>
        <v>7842292.6600000011</v>
      </c>
    </row>
    <row r="49" spans="1:18">
      <c r="A49" s="103" t="s">
        <v>983</v>
      </c>
      <c r="F49" s="106">
        <v>451893.39</v>
      </c>
      <c r="G49" s="106">
        <v>0</v>
      </c>
      <c r="H49" s="106">
        <v>121828.74</v>
      </c>
      <c r="I49" s="106">
        <v>794716.16000000003</v>
      </c>
      <c r="J49" s="106">
        <v>0</v>
      </c>
      <c r="K49" s="106">
        <v>46060.17</v>
      </c>
      <c r="L49" s="106">
        <v>0</v>
      </c>
      <c r="M49" s="106">
        <v>392868.27</v>
      </c>
      <c r="N49" s="106">
        <v>0</v>
      </c>
      <c r="O49" s="106">
        <v>639446.86</v>
      </c>
      <c r="P49" s="106">
        <v>2870.04</v>
      </c>
      <c r="Q49" s="106">
        <v>934017.45</v>
      </c>
      <c r="R49" s="106">
        <f t="shared" si="0"/>
        <v>3383701.08</v>
      </c>
    </row>
    <row r="50" spans="1:18">
      <c r="A50" s="103" t="s">
        <v>984</v>
      </c>
      <c r="F50" s="106">
        <v>0</v>
      </c>
      <c r="G50" s="106">
        <v>88.54</v>
      </c>
      <c r="H50" s="106">
        <v>45126.85</v>
      </c>
      <c r="I50" s="106">
        <v>1593.85</v>
      </c>
      <c r="J50" s="106">
        <v>40858.449999999997</v>
      </c>
      <c r="K50" s="106">
        <v>0</v>
      </c>
      <c r="L50" s="106">
        <v>1338.86</v>
      </c>
      <c r="M50" s="106">
        <v>11392.24</v>
      </c>
      <c r="N50" s="106">
        <v>0</v>
      </c>
      <c r="O50" s="106">
        <v>0</v>
      </c>
      <c r="P50" s="106">
        <v>0</v>
      </c>
      <c r="Q50" s="106">
        <v>0</v>
      </c>
      <c r="R50" s="106">
        <f t="shared" si="0"/>
        <v>100398.79000000001</v>
      </c>
    </row>
    <row r="51" spans="1:18">
      <c r="A51" s="103" t="s">
        <v>985</v>
      </c>
      <c r="F51" s="106">
        <v>195980.22</v>
      </c>
      <c r="G51" s="106">
        <v>8949.5499999999993</v>
      </c>
      <c r="H51" s="106">
        <v>6.33</v>
      </c>
      <c r="I51" s="106">
        <v>518.34</v>
      </c>
      <c r="J51" s="106">
        <v>0</v>
      </c>
      <c r="K51" s="106">
        <v>331275.38999999996</v>
      </c>
      <c r="L51" s="106">
        <v>181570.77000000002</v>
      </c>
      <c r="M51" s="106">
        <v>135411.76</v>
      </c>
      <c r="N51" s="106">
        <v>143933.97999999998</v>
      </c>
      <c r="O51" s="106"/>
      <c r="P51" s="106"/>
      <c r="Q51" s="106"/>
      <c r="R51" s="106">
        <f t="shared" si="0"/>
        <v>997646.34</v>
      </c>
    </row>
    <row r="52" spans="1:18">
      <c r="A52" s="103" t="s">
        <v>986</v>
      </c>
      <c r="F52" s="106">
        <v>269259.74</v>
      </c>
      <c r="G52" s="106">
        <v>111252.07999999999</v>
      </c>
      <c r="H52" s="106">
        <v>131336.72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41730.83</v>
      </c>
      <c r="O52" s="106"/>
      <c r="P52" s="106"/>
      <c r="Q52" s="106"/>
      <c r="R52" s="106">
        <f t="shared" si="0"/>
        <v>553579.36999999988</v>
      </c>
    </row>
    <row r="53" spans="1:18">
      <c r="A53" s="103" t="s">
        <v>987</v>
      </c>
      <c r="F53" s="106">
        <v>14382.28</v>
      </c>
      <c r="G53" s="106">
        <v>7063.95</v>
      </c>
      <c r="H53" s="106">
        <v>10354.82</v>
      </c>
      <c r="I53" s="106">
        <v>7895.11</v>
      </c>
      <c r="J53" s="106">
        <v>17445.52</v>
      </c>
      <c r="K53" s="106">
        <v>18351.86</v>
      </c>
      <c r="L53" s="106">
        <v>17600.650000000001</v>
      </c>
      <c r="M53" s="106">
        <v>0</v>
      </c>
      <c r="N53" s="106">
        <v>34148.370000000003</v>
      </c>
      <c r="O53" s="106">
        <v>22061.57</v>
      </c>
      <c r="P53" s="106">
        <v>3189.45</v>
      </c>
      <c r="Q53" s="106">
        <v>30389.19</v>
      </c>
      <c r="R53" s="106">
        <f t="shared" si="0"/>
        <v>182882.77000000002</v>
      </c>
    </row>
    <row r="54" spans="1:18">
      <c r="A54" s="103" t="s">
        <v>988</v>
      </c>
      <c r="F54" s="106">
        <v>16716.22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6">
        <v>0</v>
      </c>
      <c r="P54" s="106">
        <v>0</v>
      </c>
      <c r="Q54" s="106">
        <v>0</v>
      </c>
      <c r="R54" s="106">
        <f t="shared" si="0"/>
        <v>16716.22</v>
      </c>
    </row>
    <row r="55" spans="1:18">
      <c r="A55" s="103" t="s">
        <v>989</v>
      </c>
      <c r="F55" s="106">
        <v>28329.13</v>
      </c>
      <c r="G55" s="106">
        <v>23.81</v>
      </c>
      <c r="H55" s="106">
        <v>7294.89</v>
      </c>
      <c r="I55" s="106">
        <v>12.66</v>
      </c>
      <c r="J55" s="106">
        <v>19748.02</v>
      </c>
      <c r="K55" s="106">
        <v>5497.84</v>
      </c>
      <c r="L55" s="106">
        <v>7596.08</v>
      </c>
      <c r="M55" s="106">
        <v>13654.349999999999</v>
      </c>
      <c r="N55" s="106">
        <v>13153.5</v>
      </c>
      <c r="O55" s="106">
        <v>0</v>
      </c>
      <c r="P55" s="106">
        <v>0</v>
      </c>
      <c r="Q55" s="106">
        <v>0</v>
      </c>
      <c r="R55" s="106">
        <f t="shared" si="0"/>
        <v>95310.28</v>
      </c>
    </row>
    <row r="56" spans="1:18">
      <c r="A56" s="103" t="s">
        <v>990</v>
      </c>
      <c r="F56" s="106">
        <v>10382.66</v>
      </c>
      <c r="G56" s="106">
        <v>3039.49</v>
      </c>
      <c r="H56" s="106">
        <v>0</v>
      </c>
      <c r="I56" s="106">
        <v>0</v>
      </c>
      <c r="J56" s="106">
        <v>24522.080000000002</v>
      </c>
      <c r="K56" s="106">
        <v>0</v>
      </c>
      <c r="L56" s="106">
        <v>8234.18</v>
      </c>
      <c r="M56" s="106">
        <v>0</v>
      </c>
      <c r="N56" s="106">
        <v>14289.15</v>
      </c>
      <c r="O56" s="106">
        <v>0</v>
      </c>
      <c r="P56" s="106">
        <v>0</v>
      </c>
      <c r="Q56" s="106">
        <v>0</v>
      </c>
      <c r="R56" s="106">
        <f t="shared" si="0"/>
        <v>60467.560000000005</v>
      </c>
    </row>
    <row r="57" spans="1:18">
      <c r="A57" s="103" t="s">
        <v>991</v>
      </c>
      <c r="F57" s="106">
        <v>0</v>
      </c>
      <c r="G57" s="106">
        <v>11575.58</v>
      </c>
      <c r="H57" s="106">
        <v>0</v>
      </c>
      <c r="I57" s="106">
        <v>17948.21</v>
      </c>
      <c r="J57" s="106">
        <v>6872.66</v>
      </c>
      <c r="K57" s="106">
        <v>6332.21</v>
      </c>
      <c r="L57" s="106">
        <v>1582.22</v>
      </c>
      <c r="M57" s="106">
        <v>7320.46</v>
      </c>
      <c r="N57" s="106">
        <v>6474.76</v>
      </c>
      <c r="O57" s="106">
        <v>6177.76</v>
      </c>
      <c r="P57" s="106">
        <v>1650.67</v>
      </c>
      <c r="Q57" s="106">
        <v>5095.96</v>
      </c>
      <c r="R57" s="106">
        <f t="shared" si="0"/>
        <v>71030.490000000005</v>
      </c>
    </row>
    <row r="58" spans="1:18">
      <c r="A58" s="103" t="s">
        <v>992</v>
      </c>
      <c r="F58" s="106">
        <v>8490.06</v>
      </c>
      <c r="G58" s="106">
        <v>0</v>
      </c>
      <c r="H58" s="106">
        <v>8079.5</v>
      </c>
      <c r="I58" s="106">
        <v>9725.0299999999988</v>
      </c>
      <c r="J58" s="106">
        <v>9323.58</v>
      </c>
      <c r="K58" s="106">
        <v>0</v>
      </c>
      <c r="L58" s="106">
        <v>4581.93</v>
      </c>
      <c r="M58" s="106">
        <v>6293.25</v>
      </c>
      <c r="N58" s="106">
        <v>6224.44</v>
      </c>
      <c r="O58" s="106">
        <v>5536.58</v>
      </c>
      <c r="P58" s="106">
        <v>6678.13</v>
      </c>
      <c r="Q58" s="106">
        <v>5313.58</v>
      </c>
      <c r="R58" s="106">
        <f t="shared" si="0"/>
        <v>70246.080000000002</v>
      </c>
    </row>
    <row r="59" spans="1:18">
      <c r="A59" s="103" t="s">
        <v>993</v>
      </c>
      <c r="F59" s="106">
        <v>2745.29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6">
        <v>0</v>
      </c>
      <c r="O59" s="106">
        <v>0</v>
      </c>
      <c r="P59" s="106">
        <v>0</v>
      </c>
      <c r="Q59" s="106">
        <v>0</v>
      </c>
      <c r="R59" s="106">
        <f t="shared" si="0"/>
        <v>2745.29</v>
      </c>
    </row>
    <row r="60" spans="1:18">
      <c r="A60" s="103" t="s">
        <v>994</v>
      </c>
      <c r="F60" s="101">
        <v>14156.04</v>
      </c>
      <c r="G60" s="101">
        <v>331905.79000000004</v>
      </c>
      <c r="H60" s="101">
        <v>1146583.04</v>
      </c>
      <c r="I60" s="101">
        <v>1253714.45</v>
      </c>
      <c r="J60" s="101">
        <v>529970.08000000007</v>
      </c>
      <c r="K60" s="101">
        <v>23455.96</v>
      </c>
      <c r="L60" s="101">
        <v>897114.79</v>
      </c>
      <c r="M60" s="101">
        <v>543908.54</v>
      </c>
      <c r="N60" s="101">
        <v>753538.65999999992</v>
      </c>
      <c r="O60" s="106">
        <v>587836.82000000007</v>
      </c>
      <c r="P60" s="101">
        <v>76057</v>
      </c>
      <c r="Q60" s="101">
        <v>230475.21000000002</v>
      </c>
      <c r="R60" s="106">
        <f t="shared" si="0"/>
        <v>6388716.3800000008</v>
      </c>
    </row>
    <row r="61" spans="1:18">
      <c r="A61" s="103" t="s">
        <v>995</v>
      </c>
      <c r="O61" s="106">
        <v>122364.12</v>
      </c>
      <c r="P61" s="106">
        <v>46248.61</v>
      </c>
      <c r="Q61" s="106">
        <v>90665.260000000009</v>
      </c>
      <c r="R61" s="106">
        <f t="shared" si="0"/>
        <v>259277.99</v>
      </c>
    </row>
    <row r="62" spans="1:18">
      <c r="L62" s="107">
        <f>SUM(L8:L61)</f>
        <v>5844840.620000001</v>
      </c>
      <c r="M62" s="107">
        <f t="shared" ref="M62:R62" si="1">SUM(M8:M61)</f>
        <v>4515067.5199999996</v>
      </c>
      <c r="N62" s="107">
        <f t="shared" si="1"/>
        <v>3753595.3</v>
      </c>
      <c r="O62" s="107">
        <f t="shared" si="1"/>
        <v>6672949.8100000015</v>
      </c>
      <c r="P62" s="107">
        <f t="shared" si="1"/>
        <v>4698713.8800000008</v>
      </c>
      <c r="Q62" s="107">
        <f t="shared" si="1"/>
        <v>5735127.8400000008</v>
      </c>
      <c r="R62" s="107">
        <f t="shared" si="1"/>
        <v>56098215.030000009</v>
      </c>
    </row>
  </sheetData>
  <mergeCells count="1">
    <mergeCell ref="L5:R5"/>
  </mergeCells>
  <pageMargins left="0.7" right="0.7" top="0.75" bottom="0.75" header="0.3" footer="0.3"/>
  <pageSetup scale="5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2" tint="-9.9978637043366805E-2"/>
    <pageSetUpPr fitToPage="1"/>
  </sheetPr>
  <dimension ref="A1:AD532"/>
  <sheetViews>
    <sheetView zoomScale="80" zoomScaleNormal="80" workbookViewId="0">
      <selection activeCell="F10" sqref="F10"/>
    </sheetView>
  </sheetViews>
  <sheetFormatPr defaultColWidth="11" defaultRowHeight="13"/>
  <cols>
    <col min="1" max="1" width="4.1796875" style="37" customWidth="1"/>
    <col min="2" max="2" width="28" style="37" customWidth="1"/>
    <col min="3" max="3" width="8.7265625" style="37" customWidth="1"/>
    <col min="4" max="4" width="21.54296875" style="37" customWidth="1"/>
    <col min="5" max="5" width="3.26953125" style="37" customWidth="1"/>
    <col min="6" max="6" width="20.54296875" style="37" customWidth="1"/>
    <col min="7" max="7" width="3.54296875" style="37" customWidth="1"/>
    <col min="8" max="8" width="18.26953125" style="37" customWidth="1"/>
    <col min="9" max="9" width="4.81640625" style="37" customWidth="1"/>
    <col min="10" max="10" width="17.7265625" style="37" customWidth="1"/>
    <col min="11" max="11" width="4.81640625" style="37" customWidth="1"/>
    <col min="12" max="12" width="18.54296875" style="37" customWidth="1"/>
    <col min="13" max="13" width="4.81640625" style="37" customWidth="1"/>
    <col min="14" max="14" width="17.453125" style="37" customWidth="1"/>
    <col min="15" max="15" width="4.81640625" style="37" customWidth="1"/>
    <col min="16" max="16" width="16.453125" style="37" customWidth="1"/>
    <col min="17" max="17" width="4.81640625" style="37" customWidth="1"/>
    <col min="18" max="18" width="20.26953125" style="37" customWidth="1"/>
    <col min="19" max="256" width="11" style="37"/>
    <col min="257" max="257" width="4.1796875" style="37" customWidth="1"/>
    <col min="258" max="258" width="28" style="37" customWidth="1"/>
    <col min="259" max="259" width="8.7265625" style="37" customWidth="1"/>
    <col min="260" max="260" width="21.54296875" style="37" customWidth="1"/>
    <col min="261" max="261" width="3.26953125" style="37" customWidth="1"/>
    <col min="262" max="262" width="20.54296875" style="37" customWidth="1"/>
    <col min="263" max="263" width="3.54296875" style="37" customWidth="1"/>
    <col min="264" max="264" width="18.26953125" style="37" customWidth="1"/>
    <col min="265" max="265" width="4.81640625" style="37" customWidth="1"/>
    <col min="266" max="266" width="17.7265625" style="37" customWidth="1"/>
    <col min="267" max="267" width="4.81640625" style="37" customWidth="1"/>
    <col min="268" max="268" width="18.54296875" style="37" customWidth="1"/>
    <col min="269" max="269" width="4.81640625" style="37" customWidth="1"/>
    <col min="270" max="270" width="17.453125" style="37" customWidth="1"/>
    <col min="271" max="271" width="4.81640625" style="37" customWidth="1"/>
    <col min="272" max="272" width="16.453125" style="37" customWidth="1"/>
    <col min="273" max="273" width="4.81640625" style="37" customWidth="1"/>
    <col min="274" max="274" width="20.26953125" style="37" customWidth="1"/>
    <col min="275" max="512" width="11" style="37"/>
    <col min="513" max="513" width="4.1796875" style="37" customWidth="1"/>
    <col min="514" max="514" width="28" style="37" customWidth="1"/>
    <col min="515" max="515" width="8.7265625" style="37" customWidth="1"/>
    <col min="516" max="516" width="21.54296875" style="37" customWidth="1"/>
    <col min="517" max="517" width="3.26953125" style="37" customWidth="1"/>
    <col min="518" max="518" width="20.54296875" style="37" customWidth="1"/>
    <col min="519" max="519" width="3.54296875" style="37" customWidth="1"/>
    <col min="520" max="520" width="18.26953125" style="37" customWidth="1"/>
    <col min="521" max="521" width="4.81640625" style="37" customWidth="1"/>
    <col min="522" max="522" width="17.7265625" style="37" customWidth="1"/>
    <col min="523" max="523" width="4.81640625" style="37" customWidth="1"/>
    <col min="524" max="524" width="18.54296875" style="37" customWidth="1"/>
    <col min="525" max="525" width="4.81640625" style="37" customWidth="1"/>
    <col min="526" max="526" width="17.453125" style="37" customWidth="1"/>
    <col min="527" max="527" width="4.81640625" style="37" customWidth="1"/>
    <col min="528" max="528" width="16.453125" style="37" customWidth="1"/>
    <col min="529" max="529" width="4.81640625" style="37" customWidth="1"/>
    <col min="530" max="530" width="20.26953125" style="37" customWidth="1"/>
    <col min="531" max="768" width="11" style="37"/>
    <col min="769" max="769" width="4.1796875" style="37" customWidth="1"/>
    <col min="770" max="770" width="28" style="37" customWidth="1"/>
    <col min="771" max="771" width="8.7265625" style="37" customWidth="1"/>
    <col min="772" max="772" width="21.54296875" style="37" customWidth="1"/>
    <col min="773" max="773" width="3.26953125" style="37" customWidth="1"/>
    <col min="774" max="774" width="20.54296875" style="37" customWidth="1"/>
    <col min="775" max="775" width="3.54296875" style="37" customWidth="1"/>
    <col min="776" max="776" width="18.26953125" style="37" customWidth="1"/>
    <col min="777" max="777" width="4.81640625" style="37" customWidth="1"/>
    <col min="778" max="778" width="17.7265625" style="37" customWidth="1"/>
    <col min="779" max="779" width="4.81640625" style="37" customWidth="1"/>
    <col min="780" max="780" width="18.54296875" style="37" customWidth="1"/>
    <col min="781" max="781" width="4.81640625" style="37" customWidth="1"/>
    <col min="782" max="782" width="17.453125" style="37" customWidth="1"/>
    <col min="783" max="783" width="4.81640625" style="37" customWidth="1"/>
    <col min="784" max="784" width="16.453125" style="37" customWidth="1"/>
    <col min="785" max="785" width="4.81640625" style="37" customWidth="1"/>
    <col min="786" max="786" width="20.26953125" style="37" customWidth="1"/>
    <col min="787" max="1024" width="11" style="37"/>
    <col min="1025" max="1025" width="4.1796875" style="37" customWidth="1"/>
    <col min="1026" max="1026" width="28" style="37" customWidth="1"/>
    <col min="1027" max="1027" width="8.7265625" style="37" customWidth="1"/>
    <col min="1028" max="1028" width="21.54296875" style="37" customWidth="1"/>
    <col min="1029" max="1029" width="3.26953125" style="37" customWidth="1"/>
    <col min="1030" max="1030" width="20.54296875" style="37" customWidth="1"/>
    <col min="1031" max="1031" width="3.54296875" style="37" customWidth="1"/>
    <col min="1032" max="1032" width="18.26953125" style="37" customWidth="1"/>
    <col min="1033" max="1033" width="4.81640625" style="37" customWidth="1"/>
    <col min="1034" max="1034" width="17.7265625" style="37" customWidth="1"/>
    <col min="1035" max="1035" width="4.81640625" style="37" customWidth="1"/>
    <col min="1036" max="1036" width="18.54296875" style="37" customWidth="1"/>
    <col min="1037" max="1037" width="4.81640625" style="37" customWidth="1"/>
    <col min="1038" max="1038" width="17.453125" style="37" customWidth="1"/>
    <col min="1039" max="1039" width="4.81640625" style="37" customWidth="1"/>
    <col min="1040" max="1040" width="16.453125" style="37" customWidth="1"/>
    <col min="1041" max="1041" width="4.81640625" style="37" customWidth="1"/>
    <col min="1042" max="1042" width="20.26953125" style="37" customWidth="1"/>
    <col min="1043" max="1280" width="11" style="37"/>
    <col min="1281" max="1281" width="4.1796875" style="37" customWidth="1"/>
    <col min="1282" max="1282" width="28" style="37" customWidth="1"/>
    <col min="1283" max="1283" width="8.7265625" style="37" customWidth="1"/>
    <col min="1284" max="1284" width="21.54296875" style="37" customWidth="1"/>
    <col min="1285" max="1285" width="3.26953125" style="37" customWidth="1"/>
    <col min="1286" max="1286" width="20.54296875" style="37" customWidth="1"/>
    <col min="1287" max="1287" width="3.54296875" style="37" customWidth="1"/>
    <col min="1288" max="1288" width="18.26953125" style="37" customWidth="1"/>
    <col min="1289" max="1289" width="4.81640625" style="37" customWidth="1"/>
    <col min="1290" max="1290" width="17.7265625" style="37" customWidth="1"/>
    <col min="1291" max="1291" width="4.81640625" style="37" customWidth="1"/>
    <col min="1292" max="1292" width="18.54296875" style="37" customWidth="1"/>
    <col min="1293" max="1293" width="4.81640625" style="37" customWidth="1"/>
    <col min="1294" max="1294" width="17.453125" style="37" customWidth="1"/>
    <col min="1295" max="1295" width="4.81640625" style="37" customWidth="1"/>
    <col min="1296" max="1296" width="16.453125" style="37" customWidth="1"/>
    <col min="1297" max="1297" width="4.81640625" style="37" customWidth="1"/>
    <col min="1298" max="1298" width="20.26953125" style="37" customWidth="1"/>
    <col min="1299" max="1536" width="11" style="37"/>
    <col min="1537" max="1537" width="4.1796875" style="37" customWidth="1"/>
    <col min="1538" max="1538" width="28" style="37" customWidth="1"/>
    <col min="1539" max="1539" width="8.7265625" style="37" customWidth="1"/>
    <col min="1540" max="1540" width="21.54296875" style="37" customWidth="1"/>
    <col min="1541" max="1541" width="3.26953125" style="37" customWidth="1"/>
    <col min="1542" max="1542" width="20.54296875" style="37" customWidth="1"/>
    <col min="1543" max="1543" width="3.54296875" style="37" customWidth="1"/>
    <col min="1544" max="1544" width="18.26953125" style="37" customWidth="1"/>
    <col min="1545" max="1545" width="4.81640625" style="37" customWidth="1"/>
    <col min="1546" max="1546" width="17.7265625" style="37" customWidth="1"/>
    <col min="1547" max="1547" width="4.81640625" style="37" customWidth="1"/>
    <col min="1548" max="1548" width="18.54296875" style="37" customWidth="1"/>
    <col min="1549" max="1549" width="4.81640625" style="37" customWidth="1"/>
    <col min="1550" max="1550" width="17.453125" style="37" customWidth="1"/>
    <col min="1551" max="1551" width="4.81640625" style="37" customWidth="1"/>
    <col min="1552" max="1552" width="16.453125" style="37" customWidth="1"/>
    <col min="1553" max="1553" width="4.81640625" style="37" customWidth="1"/>
    <col min="1554" max="1554" width="20.26953125" style="37" customWidth="1"/>
    <col min="1555" max="1792" width="11" style="37"/>
    <col min="1793" max="1793" width="4.1796875" style="37" customWidth="1"/>
    <col min="1794" max="1794" width="28" style="37" customWidth="1"/>
    <col min="1795" max="1795" width="8.7265625" style="37" customWidth="1"/>
    <col min="1796" max="1796" width="21.54296875" style="37" customWidth="1"/>
    <col min="1797" max="1797" width="3.26953125" style="37" customWidth="1"/>
    <col min="1798" max="1798" width="20.54296875" style="37" customWidth="1"/>
    <col min="1799" max="1799" width="3.54296875" style="37" customWidth="1"/>
    <col min="1800" max="1800" width="18.26953125" style="37" customWidth="1"/>
    <col min="1801" max="1801" width="4.81640625" style="37" customWidth="1"/>
    <col min="1802" max="1802" width="17.7265625" style="37" customWidth="1"/>
    <col min="1803" max="1803" width="4.81640625" style="37" customWidth="1"/>
    <col min="1804" max="1804" width="18.54296875" style="37" customWidth="1"/>
    <col min="1805" max="1805" width="4.81640625" style="37" customWidth="1"/>
    <col min="1806" max="1806" width="17.453125" style="37" customWidth="1"/>
    <col min="1807" max="1807" width="4.81640625" style="37" customWidth="1"/>
    <col min="1808" max="1808" width="16.453125" style="37" customWidth="1"/>
    <col min="1809" max="1809" width="4.81640625" style="37" customWidth="1"/>
    <col min="1810" max="1810" width="20.26953125" style="37" customWidth="1"/>
    <col min="1811" max="2048" width="11" style="37"/>
    <col min="2049" max="2049" width="4.1796875" style="37" customWidth="1"/>
    <col min="2050" max="2050" width="28" style="37" customWidth="1"/>
    <col min="2051" max="2051" width="8.7265625" style="37" customWidth="1"/>
    <col min="2052" max="2052" width="21.54296875" style="37" customWidth="1"/>
    <col min="2053" max="2053" width="3.26953125" style="37" customWidth="1"/>
    <col min="2054" max="2054" width="20.54296875" style="37" customWidth="1"/>
    <col min="2055" max="2055" width="3.54296875" style="37" customWidth="1"/>
    <col min="2056" max="2056" width="18.26953125" style="37" customWidth="1"/>
    <col min="2057" max="2057" width="4.81640625" style="37" customWidth="1"/>
    <col min="2058" max="2058" width="17.7265625" style="37" customWidth="1"/>
    <col min="2059" max="2059" width="4.81640625" style="37" customWidth="1"/>
    <col min="2060" max="2060" width="18.54296875" style="37" customWidth="1"/>
    <col min="2061" max="2061" width="4.81640625" style="37" customWidth="1"/>
    <col min="2062" max="2062" width="17.453125" style="37" customWidth="1"/>
    <col min="2063" max="2063" width="4.81640625" style="37" customWidth="1"/>
    <col min="2064" max="2064" width="16.453125" style="37" customWidth="1"/>
    <col min="2065" max="2065" width="4.81640625" style="37" customWidth="1"/>
    <col min="2066" max="2066" width="20.26953125" style="37" customWidth="1"/>
    <col min="2067" max="2304" width="11" style="37"/>
    <col min="2305" max="2305" width="4.1796875" style="37" customWidth="1"/>
    <col min="2306" max="2306" width="28" style="37" customWidth="1"/>
    <col min="2307" max="2307" width="8.7265625" style="37" customWidth="1"/>
    <col min="2308" max="2308" width="21.54296875" style="37" customWidth="1"/>
    <col min="2309" max="2309" width="3.26953125" style="37" customWidth="1"/>
    <col min="2310" max="2310" width="20.54296875" style="37" customWidth="1"/>
    <col min="2311" max="2311" width="3.54296875" style="37" customWidth="1"/>
    <col min="2312" max="2312" width="18.26953125" style="37" customWidth="1"/>
    <col min="2313" max="2313" width="4.81640625" style="37" customWidth="1"/>
    <col min="2314" max="2314" width="17.7265625" style="37" customWidth="1"/>
    <col min="2315" max="2315" width="4.81640625" style="37" customWidth="1"/>
    <col min="2316" max="2316" width="18.54296875" style="37" customWidth="1"/>
    <col min="2317" max="2317" width="4.81640625" style="37" customWidth="1"/>
    <col min="2318" max="2318" width="17.453125" style="37" customWidth="1"/>
    <col min="2319" max="2319" width="4.81640625" style="37" customWidth="1"/>
    <col min="2320" max="2320" width="16.453125" style="37" customWidth="1"/>
    <col min="2321" max="2321" width="4.81640625" style="37" customWidth="1"/>
    <col min="2322" max="2322" width="20.26953125" style="37" customWidth="1"/>
    <col min="2323" max="2560" width="11" style="37"/>
    <col min="2561" max="2561" width="4.1796875" style="37" customWidth="1"/>
    <col min="2562" max="2562" width="28" style="37" customWidth="1"/>
    <col min="2563" max="2563" width="8.7265625" style="37" customWidth="1"/>
    <col min="2564" max="2564" width="21.54296875" style="37" customWidth="1"/>
    <col min="2565" max="2565" width="3.26953125" style="37" customWidth="1"/>
    <col min="2566" max="2566" width="20.54296875" style="37" customWidth="1"/>
    <col min="2567" max="2567" width="3.54296875" style="37" customWidth="1"/>
    <col min="2568" max="2568" width="18.26953125" style="37" customWidth="1"/>
    <col min="2569" max="2569" width="4.81640625" style="37" customWidth="1"/>
    <col min="2570" max="2570" width="17.7265625" style="37" customWidth="1"/>
    <col min="2571" max="2571" width="4.81640625" style="37" customWidth="1"/>
    <col min="2572" max="2572" width="18.54296875" style="37" customWidth="1"/>
    <col min="2573" max="2573" width="4.81640625" style="37" customWidth="1"/>
    <col min="2574" max="2574" width="17.453125" style="37" customWidth="1"/>
    <col min="2575" max="2575" width="4.81640625" style="37" customWidth="1"/>
    <col min="2576" max="2576" width="16.453125" style="37" customWidth="1"/>
    <col min="2577" max="2577" width="4.81640625" style="37" customWidth="1"/>
    <col min="2578" max="2578" width="20.26953125" style="37" customWidth="1"/>
    <col min="2579" max="2816" width="11" style="37"/>
    <col min="2817" max="2817" width="4.1796875" style="37" customWidth="1"/>
    <col min="2818" max="2818" width="28" style="37" customWidth="1"/>
    <col min="2819" max="2819" width="8.7265625" style="37" customWidth="1"/>
    <col min="2820" max="2820" width="21.54296875" style="37" customWidth="1"/>
    <col min="2821" max="2821" width="3.26953125" style="37" customWidth="1"/>
    <col min="2822" max="2822" width="20.54296875" style="37" customWidth="1"/>
    <col min="2823" max="2823" width="3.54296875" style="37" customWidth="1"/>
    <col min="2824" max="2824" width="18.26953125" style="37" customWidth="1"/>
    <col min="2825" max="2825" width="4.81640625" style="37" customWidth="1"/>
    <col min="2826" max="2826" width="17.7265625" style="37" customWidth="1"/>
    <col min="2827" max="2827" width="4.81640625" style="37" customWidth="1"/>
    <col min="2828" max="2828" width="18.54296875" style="37" customWidth="1"/>
    <col min="2829" max="2829" width="4.81640625" style="37" customWidth="1"/>
    <col min="2830" max="2830" width="17.453125" style="37" customWidth="1"/>
    <col min="2831" max="2831" width="4.81640625" style="37" customWidth="1"/>
    <col min="2832" max="2832" width="16.453125" style="37" customWidth="1"/>
    <col min="2833" max="2833" width="4.81640625" style="37" customWidth="1"/>
    <col min="2834" max="2834" width="20.26953125" style="37" customWidth="1"/>
    <col min="2835" max="3072" width="11" style="37"/>
    <col min="3073" max="3073" width="4.1796875" style="37" customWidth="1"/>
    <col min="3074" max="3074" width="28" style="37" customWidth="1"/>
    <col min="3075" max="3075" width="8.7265625" style="37" customWidth="1"/>
    <col min="3076" max="3076" width="21.54296875" style="37" customWidth="1"/>
    <col min="3077" max="3077" width="3.26953125" style="37" customWidth="1"/>
    <col min="3078" max="3078" width="20.54296875" style="37" customWidth="1"/>
    <col min="3079" max="3079" width="3.54296875" style="37" customWidth="1"/>
    <col min="3080" max="3080" width="18.26953125" style="37" customWidth="1"/>
    <col min="3081" max="3081" width="4.81640625" style="37" customWidth="1"/>
    <col min="3082" max="3082" width="17.7265625" style="37" customWidth="1"/>
    <col min="3083" max="3083" width="4.81640625" style="37" customWidth="1"/>
    <col min="3084" max="3084" width="18.54296875" style="37" customWidth="1"/>
    <col min="3085" max="3085" width="4.81640625" style="37" customWidth="1"/>
    <col min="3086" max="3086" width="17.453125" style="37" customWidth="1"/>
    <col min="3087" max="3087" width="4.81640625" style="37" customWidth="1"/>
    <col min="3088" max="3088" width="16.453125" style="37" customWidth="1"/>
    <col min="3089" max="3089" width="4.81640625" style="37" customWidth="1"/>
    <col min="3090" max="3090" width="20.26953125" style="37" customWidth="1"/>
    <col min="3091" max="3328" width="11" style="37"/>
    <col min="3329" max="3329" width="4.1796875" style="37" customWidth="1"/>
    <col min="3330" max="3330" width="28" style="37" customWidth="1"/>
    <col min="3331" max="3331" width="8.7265625" style="37" customWidth="1"/>
    <col min="3332" max="3332" width="21.54296875" style="37" customWidth="1"/>
    <col min="3333" max="3333" width="3.26953125" style="37" customWidth="1"/>
    <col min="3334" max="3334" width="20.54296875" style="37" customWidth="1"/>
    <col min="3335" max="3335" width="3.54296875" style="37" customWidth="1"/>
    <col min="3336" max="3336" width="18.26953125" style="37" customWidth="1"/>
    <col min="3337" max="3337" width="4.81640625" style="37" customWidth="1"/>
    <col min="3338" max="3338" width="17.7265625" style="37" customWidth="1"/>
    <col min="3339" max="3339" width="4.81640625" style="37" customWidth="1"/>
    <col min="3340" max="3340" width="18.54296875" style="37" customWidth="1"/>
    <col min="3341" max="3341" width="4.81640625" style="37" customWidth="1"/>
    <col min="3342" max="3342" width="17.453125" style="37" customWidth="1"/>
    <col min="3343" max="3343" width="4.81640625" style="37" customWidth="1"/>
    <col min="3344" max="3344" width="16.453125" style="37" customWidth="1"/>
    <col min="3345" max="3345" width="4.81640625" style="37" customWidth="1"/>
    <col min="3346" max="3346" width="20.26953125" style="37" customWidth="1"/>
    <col min="3347" max="3584" width="11" style="37"/>
    <col min="3585" max="3585" width="4.1796875" style="37" customWidth="1"/>
    <col min="3586" max="3586" width="28" style="37" customWidth="1"/>
    <col min="3587" max="3587" width="8.7265625" style="37" customWidth="1"/>
    <col min="3588" max="3588" width="21.54296875" style="37" customWidth="1"/>
    <col min="3589" max="3589" width="3.26953125" style="37" customWidth="1"/>
    <col min="3590" max="3590" width="20.54296875" style="37" customWidth="1"/>
    <col min="3591" max="3591" width="3.54296875" style="37" customWidth="1"/>
    <col min="3592" max="3592" width="18.26953125" style="37" customWidth="1"/>
    <col min="3593" max="3593" width="4.81640625" style="37" customWidth="1"/>
    <col min="3594" max="3594" width="17.7265625" style="37" customWidth="1"/>
    <col min="3595" max="3595" width="4.81640625" style="37" customWidth="1"/>
    <col min="3596" max="3596" width="18.54296875" style="37" customWidth="1"/>
    <col min="3597" max="3597" width="4.81640625" style="37" customWidth="1"/>
    <col min="3598" max="3598" width="17.453125" style="37" customWidth="1"/>
    <col min="3599" max="3599" width="4.81640625" style="37" customWidth="1"/>
    <col min="3600" max="3600" width="16.453125" style="37" customWidth="1"/>
    <col min="3601" max="3601" width="4.81640625" style="37" customWidth="1"/>
    <col min="3602" max="3602" width="20.26953125" style="37" customWidth="1"/>
    <col min="3603" max="3840" width="11" style="37"/>
    <col min="3841" max="3841" width="4.1796875" style="37" customWidth="1"/>
    <col min="3842" max="3842" width="28" style="37" customWidth="1"/>
    <col min="3843" max="3843" width="8.7265625" style="37" customWidth="1"/>
    <col min="3844" max="3844" width="21.54296875" style="37" customWidth="1"/>
    <col min="3845" max="3845" width="3.26953125" style="37" customWidth="1"/>
    <col min="3846" max="3846" width="20.54296875" style="37" customWidth="1"/>
    <col min="3847" max="3847" width="3.54296875" style="37" customWidth="1"/>
    <col min="3848" max="3848" width="18.26953125" style="37" customWidth="1"/>
    <col min="3849" max="3849" width="4.81640625" style="37" customWidth="1"/>
    <col min="3850" max="3850" width="17.7265625" style="37" customWidth="1"/>
    <col min="3851" max="3851" width="4.81640625" style="37" customWidth="1"/>
    <col min="3852" max="3852" width="18.54296875" style="37" customWidth="1"/>
    <col min="3853" max="3853" width="4.81640625" style="37" customWidth="1"/>
    <col min="3854" max="3854" width="17.453125" style="37" customWidth="1"/>
    <col min="3855" max="3855" width="4.81640625" style="37" customWidth="1"/>
    <col min="3856" max="3856" width="16.453125" style="37" customWidth="1"/>
    <col min="3857" max="3857" width="4.81640625" style="37" customWidth="1"/>
    <col min="3858" max="3858" width="20.26953125" style="37" customWidth="1"/>
    <col min="3859" max="4096" width="11" style="37"/>
    <col min="4097" max="4097" width="4.1796875" style="37" customWidth="1"/>
    <col min="4098" max="4098" width="28" style="37" customWidth="1"/>
    <col min="4099" max="4099" width="8.7265625" style="37" customWidth="1"/>
    <col min="4100" max="4100" width="21.54296875" style="37" customWidth="1"/>
    <col min="4101" max="4101" width="3.26953125" style="37" customWidth="1"/>
    <col min="4102" max="4102" width="20.54296875" style="37" customWidth="1"/>
    <col min="4103" max="4103" width="3.54296875" style="37" customWidth="1"/>
    <col min="4104" max="4104" width="18.26953125" style="37" customWidth="1"/>
    <col min="4105" max="4105" width="4.81640625" style="37" customWidth="1"/>
    <col min="4106" max="4106" width="17.7265625" style="37" customWidth="1"/>
    <col min="4107" max="4107" width="4.81640625" style="37" customWidth="1"/>
    <col min="4108" max="4108" width="18.54296875" style="37" customWidth="1"/>
    <col min="4109" max="4109" width="4.81640625" style="37" customWidth="1"/>
    <col min="4110" max="4110" width="17.453125" style="37" customWidth="1"/>
    <col min="4111" max="4111" width="4.81640625" style="37" customWidth="1"/>
    <col min="4112" max="4112" width="16.453125" style="37" customWidth="1"/>
    <col min="4113" max="4113" width="4.81640625" style="37" customWidth="1"/>
    <col min="4114" max="4114" width="20.26953125" style="37" customWidth="1"/>
    <col min="4115" max="4352" width="11" style="37"/>
    <col min="4353" max="4353" width="4.1796875" style="37" customWidth="1"/>
    <col min="4354" max="4354" width="28" style="37" customWidth="1"/>
    <col min="4355" max="4355" width="8.7265625" style="37" customWidth="1"/>
    <col min="4356" max="4356" width="21.54296875" style="37" customWidth="1"/>
    <col min="4357" max="4357" width="3.26953125" style="37" customWidth="1"/>
    <col min="4358" max="4358" width="20.54296875" style="37" customWidth="1"/>
    <col min="4359" max="4359" width="3.54296875" style="37" customWidth="1"/>
    <col min="4360" max="4360" width="18.26953125" style="37" customWidth="1"/>
    <col min="4361" max="4361" width="4.81640625" style="37" customWidth="1"/>
    <col min="4362" max="4362" width="17.7265625" style="37" customWidth="1"/>
    <col min="4363" max="4363" width="4.81640625" style="37" customWidth="1"/>
    <col min="4364" max="4364" width="18.54296875" style="37" customWidth="1"/>
    <col min="4365" max="4365" width="4.81640625" style="37" customWidth="1"/>
    <col min="4366" max="4366" width="17.453125" style="37" customWidth="1"/>
    <col min="4367" max="4367" width="4.81640625" style="37" customWidth="1"/>
    <col min="4368" max="4368" width="16.453125" style="37" customWidth="1"/>
    <col min="4369" max="4369" width="4.81640625" style="37" customWidth="1"/>
    <col min="4370" max="4370" width="20.26953125" style="37" customWidth="1"/>
    <col min="4371" max="4608" width="11" style="37"/>
    <col min="4609" max="4609" width="4.1796875" style="37" customWidth="1"/>
    <col min="4610" max="4610" width="28" style="37" customWidth="1"/>
    <col min="4611" max="4611" width="8.7265625" style="37" customWidth="1"/>
    <col min="4612" max="4612" width="21.54296875" style="37" customWidth="1"/>
    <col min="4613" max="4613" width="3.26953125" style="37" customWidth="1"/>
    <col min="4614" max="4614" width="20.54296875" style="37" customWidth="1"/>
    <col min="4615" max="4615" width="3.54296875" style="37" customWidth="1"/>
    <col min="4616" max="4616" width="18.26953125" style="37" customWidth="1"/>
    <col min="4617" max="4617" width="4.81640625" style="37" customWidth="1"/>
    <col min="4618" max="4618" width="17.7265625" style="37" customWidth="1"/>
    <col min="4619" max="4619" width="4.81640625" style="37" customWidth="1"/>
    <col min="4620" max="4620" width="18.54296875" style="37" customWidth="1"/>
    <col min="4621" max="4621" width="4.81640625" style="37" customWidth="1"/>
    <col min="4622" max="4622" width="17.453125" style="37" customWidth="1"/>
    <col min="4623" max="4623" width="4.81640625" style="37" customWidth="1"/>
    <col min="4624" max="4624" width="16.453125" style="37" customWidth="1"/>
    <col min="4625" max="4625" width="4.81640625" style="37" customWidth="1"/>
    <col min="4626" max="4626" width="20.26953125" style="37" customWidth="1"/>
    <col min="4627" max="4864" width="11" style="37"/>
    <col min="4865" max="4865" width="4.1796875" style="37" customWidth="1"/>
    <col min="4866" max="4866" width="28" style="37" customWidth="1"/>
    <col min="4867" max="4867" width="8.7265625" style="37" customWidth="1"/>
    <col min="4868" max="4868" width="21.54296875" style="37" customWidth="1"/>
    <col min="4869" max="4869" width="3.26953125" style="37" customWidth="1"/>
    <col min="4870" max="4870" width="20.54296875" style="37" customWidth="1"/>
    <col min="4871" max="4871" width="3.54296875" style="37" customWidth="1"/>
    <col min="4872" max="4872" width="18.26953125" style="37" customWidth="1"/>
    <col min="4873" max="4873" width="4.81640625" style="37" customWidth="1"/>
    <col min="4874" max="4874" width="17.7265625" style="37" customWidth="1"/>
    <col min="4875" max="4875" width="4.81640625" style="37" customWidth="1"/>
    <col min="4876" max="4876" width="18.54296875" style="37" customWidth="1"/>
    <col min="4877" max="4877" width="4.81640625" style="37" customWidth="1"/>
    <col min="4878" max="4878" width="17.453125" style="37" customWidth="1"/>
    <col min="4879" max="4879" width="4.81640625" style="37" customWidth="1"/>
    <col min="4880" max="4880" width="16.453125" style="37" customWidth="1"/>
    <col min="4881" max="4881" width="4.81640625" style="37" customWidth="1"/>
    <col min="4882" max="4882" width="20.26953125" style="37" customWidth="1"/>
    <col min="4883" max="5120" width="11" style="37"/>
    <col min="5121" max="5121" width="4.1796875" style="37" customWidth="1"/>
    <col min="5122" max="5122" width="28" style="37" customWidth="1"/>
    <col min="5123" max="5123" width="8.7265625" style="37" customWidth="1"/>
    <col min="5124" max="5124" width="21.54296875" style="37" customWidth="1"/>
    <col min="5125" max="5125" width="3.26953125" style="37" customWidth="1"/>
    <col min="5126" max="5126" width="20.54296875" style="37" customWidth="1"/>
    <col min="5127" max="5127" width="3.54296875" style="37" customWidth="1"/>
    <col min="5128" max="5128" width="18.26953125" style="37" customWidth="1"/>
    <col min="5129" max="5129" width="4.81640625" style="37" customWidth="1"/>
    <col min="5130" max="5130" width="17.7265625" style="37" customWidth="1"/>
    <col min="5131" max="5131" width="4.81640625" style="37" customWidth="1"/>
    <col min="5132" max="5132" width="18.54296875" style="37" customWidth="1"/>
    <col min="5133" max="5133" width="4.81640625" style="37" customWidth="1"/>
    <col min="5134" max="5134" width="17.453125" style="37" customWidth="1"/>
    <col min="5135" max="5135" width="4.81640625" style="37" customWidth="1"/>
    <col min="5136" max="5136" width="16.453125" style="37" customWidth="1"/>
    <col min="5137" max="5137" width="4.81640625" style="37" customWidth="1"/>
    <col min="5138" max="5138" width="20.26953125" style="37" customWidth="1"/>
    <col min="5139" max="5376" width="11" style="37"/>
    <col min="5377" max="5377" width="4.1796875" style="37" customWidth="1"/>
    <col min="5378" max="5378" width="28" style="37" customWidth="1"/>
    <col min="5379" max="5379" width="8.7265625" style="37" customWidth="1"/>
    <col min="5380" max="5380" width="21.54296875" style="37" customWidth="1"/>
    <col min="5381" max="5381" width="3.26953125" style="37" customWidth="1"/>
    <col min="5382" max="5382" width="20.54296875" style="37" customWidth="1"/>
    <col min="5383" max="5383" width="3.54296875" style="37" customWidth="1"/>
    <col min="5384" max="5384" width="18.26953125" style="37" customWidth="1"/>
    <col min="5385" max="5385" width="4.81640625" style="37" customWidth="1"/>
    <col min="5386" max="5386" width="17.7265625" style="37" customWidth="1"/>
    <col min="5387" max="5387" width="4.81640625" style="37" customWidth="1"/>
    <col min="5388" max="5388" width="18.54296875" style="37" customWidth="1"/>
    <col min="5389" max="5389" width="4.81640625" style="37" customWidth="1"/>
    <col min="5390" max="5390" width="17.453125" style="37" customWidth="1"/>
    <col min="5391" max="5391" width="4.81640625" style="37" customWidth="1"/>
    <col min="5392" max="5392" width="16.453125" style="37" customWidth="1"/>
    <col min="5393" max="5393" width="4.81640625" style="37" customWidth="1"/>
    <col min="5394" max="5394" width="20.26953125" style="37" customWidth="1"/>
    <col min="5395" max="5632" width="11" style="37"/>
    <col min="5633" max="5633" width="4.1796875" style="37" customWidth="1"/>
    <col min="5634" max="5634" width="28" style="37" customWidth="1"/>
    <col min="5635" max="5635" width="8.7265625" style="37" customWidth="1"/>
    <col min="5636" max="5636" width="21.54296875" style="37" customWidth="1"/>
    <col min="5637" max="5637" width="3.26953125" style="37" customWidth="1"/>
    <col min="5638" max="5638" width="20.54296875" style="37" customWidth="1"/>
    <col min="5639" max="5639" width="3.54296875" style="37" customWidth="1"/>
    <col min="5640" max="5640" width="18.26953125" style="37" customWidth="1"/>
    <col min="5641" max="5641" width="4.81640625" style="37" customWidth="1"/>
    <col min="5642" max="5642" width="17.7265625" style="37" customWidth="1"/>
    <col min="5643" max="5643" width="4.81640625" style="37" customWidth="1"/>
    <col min="5644" max="5644" width="18.54296875" style="37" customWidth="1"/>
    <col min="5645" max="5645" width="4.81640625" style="37" customWidth="1"/>
    <col min="5646" max="5646" width="17.453125" style="37" customWidth="1"/>
    <col min="5647" max="5647" width="4.81640625" style="37" customWidth="1"/>
    <col min="5648" max="5648" width="16.453125" style="37" customWidth="1"/>
    <col min="5649" max="5649" width="4.81640625" style="37" customWidth="1"/>
    <col min="5650" max="5650" width="20.26953125" style="37" customWidth="1"/>
    <col min="5651" max="5888" width="11" style="37"/>
    <col min="5889" max="5889" width="4.1796875" style="37" customWidth="1"/>
    <col min="5890" max="5890" width="28" style="37" customWidth="1"/>
    <col min="5891" max="5891" width="8.7265625" style="37" customWidth="1"/>
    <col min="5892" max="5892" width="21.54296875" style="37" customWidth="1"/>
    <col min="5893" max="5893" width="3.26953125" style="37" customWidth="1"/>
    <col min="5894" max="5894" width="20.54296875" style="37" customWidth="1"/>
    <col min="5895" max="5895" width="3.54296875" style="37" customWidth="1"/>
    <col min="5896" max="5896" width="18.26953125" style="37" customWidth="1"/>
    <col min="5897" max="5897" width="4.81640625" style="37" customWidth="1"/>
    <col min="5898" max="5898" width="17.7265625" style="37" customWidth="1"/>
    <col min="5899" max="5899" width="4.81640625" style="37" customWidth="1"/>
    <col min="5900" max="5900" width="18.54296875" style="37" customWidth="1"/>
    <col min="5901" max="5901" width="4.81640625" style="37" customWidth="1"/>
    <col min="5902" max="5902" width="17.453125" style="37" customWidth="1"/>
    <col min="5903" max="5903" width="4.81640625" style="37" customWidth="1"/>
    <col min="5904" max="5904" width="16.453125" style="37" customWidth="1"/>
    <col min="5905" max="5905" width="4.81640625" style="37" customWidth="1"/>
    <col min="5906" max="5906" width="20.26953125" style="37" customWidth="1"/>
    <col min="5907" max="6144" width="11" style="37"/>
    <col min="6145" max="6145" width="4.1796875" style="37" customWidth="1"/>
    <col min="6146" max="6146" width="28" style="37" customWidth="1"/>
    <col min="6147" max="6147" width="8.7265625" style="37" customWidth="1"/>
    <col min="6148" max="6148" width="21.54296875" style="37" customWidth="1"/>
    <col min="6149" max="6149" width="3.26953125" style="37" customWidth="1"/>
    <col min="6150" max="6150" width="20.54296875" style="37" customWidth="1"/>
    <col min="6151" max="6151" width="3.54296875" style="37" customWidth="1"/>
    <col min="6152" max="6152" width="18.26953125" style="37" customWidth="1"/>
    <col min="6153" max="6153" width="4.81640625" style="37" customWidth="1"/>
    <col min="6154" max="6154" width="17.7265625" style="37" customWidth="1"/>
    <col min="6155" max="6155" width="4.81640625" style="37" customWidth="1"/>
    <col min="6156" max="6156" width="18.54296875" style="37" customWidth="1"/>
    <col min="6157" max="6157" width="4.81640625" style="37" customWidth="1"/>
    <col min="6158" max="6158" width="17.453125" style="37" customWidth="1"/>
    <col min="6159" max="6159" width="4.81640625" style="37" customWidth="1"/>
    <col min="6160" max="6160" width="16.453125" style="37" customWidth="1"/>
    <col min="6161" max="6161" width="4.81640625" style="37" customWidth="1"/>
    <col min="6162" max="6162" width="20.26953125" style="37" customWidth="1"/>
    <col min="6163" max="6400" width="11" style="37"/>
    <col min="6401" max="6401" width="4.1796875" style="37" customWidth="1"/>
    <col min="6402" max="6402" width="28" style="37" customWidth="1"/>
    <col min="6403" max="6403" width="8.7265625" style="37" customWidth="1"/>
    <col min="6404" max="6404" width="21.54296875" style="37" customWidth="1"/>
    <col min="6405" max="6405" width="3.26953125" style="37" customWidth="1"/>
    <col min="6406" max="6406" width="20.54296875" style="37" customWidth="1"/>
    <col min="6407" max="6407" width="3.54296875" style="37" customWidth="1"/>
    <col min="6408" max="6408" width="18.26953125" style="37" customWidth="1"/>
    <col min="6409" max="6409" width="4.81640625" style="37" customWidth="1"/>
    <col min="6410" max="6410" width="17.7265625" style="37" customWidth="1"/>
    <col min="6411" max="6411" width="4.81640625" style="37" customWidth="1"/>
    <col min="6412" max="6412" width="18.54296875" style="37" customWidth="1"/>
    <col min="6413" max="6413" width="4.81640625" style="37" customWidth="1"/>
    <col min="6414" max="6414" width="17.453125" style="37" customWidth="1"/>
    <col min="6415" max="6415" width="4.81640625" style="37" customWidth="1"/>
    <col min="6416" max="6416" width="16.453125" style="37" customWidth="1"/>
    <col min="6417" max="6417" width="4.81640625" style="37" customWidth="1"/>
    <col min="6418" max="6418" width="20.26953125" style="37" customWidth="1"/>
    <col min="6419" max="6656" width="11" style="37"/>
    <col min="6657" max="6657" width="4.1796875" style="37" customWidth="1"/>
    <col min="6658" max="6658" width="28" style="37" customWidth="1"/>
    <col min="6659" max="6659" width="8.7265625" style="37" customWidth="1"/>
    <col min="6660" max="6660" width="21.54296875" style="37" customWidth="1"/>
    <col min="6661" max="6661" width="3.26953125" style="37" customWidth="1"/>
    <col min="6662" max="6662" width="20.54296875" style="37" customWidth="1"/>
    <col min="6663" max="6663" width="3.54296875" style="37" customWidth="1"/>
    <col min="6664" max="6664" width="18.26953125" style="37" customWidth="1"/>
    <col min="6665" max="6665" width="4.81640625" style="37" customWidth="1"/>
    <col min="6666" max="6666" width="17.7265625" style="37" customWidth="1"/>
    <col min="6667" max="6667" width="4.81640625" style="37" customWidth="1"/>
    <col min="6668" max="6668" width="18.54296875" style="37" customWidth="1"/>
    <col min="6669" max="6669" width="4.81640625" style="37" customWidth="1"/>
    <col min="6670" max="6670" width="17.453125" style="37" customWidth="1"/>
    <col min="6671" max="6671" width="4.81640625" style="37" customWidth="1"/>
    <col min="6672" max="6672" width="16.453125" style="37" customWidth="1"/>
    <col min="6673" max="6673" width="4.81640625" style="37" customWidth="1"/>
    <col min="6674" max="6674" width="20.26953125" style="37" customWidth="1"/>
    <col min="6675" max="6912" width="11" style="37"/>
    <col min="6913" max="6913" width="4.1796875" style="37" customWidth="1"/>
    <col min="6914" max="6914" width="28" style="37" customWidth="1"/>
    <col min="6915" max="6915" width="8.7265625" style="37" customWidth="1"/>
    <col min="6916" max="6916" width="21.54296875" style="37" customWidth="1"/>
    <col min="6917" max="6917" width="3.26953125" style="37" customWidth="1"/>
    <col min="6918" max="6918" width="20.54296875" style="37" customWidth="1"/>
    <col min="6919" max="6919" width="3.54296875" style="37" customWidth="1"/>
    <col min="6920" max="6920" width="18.26953125" style="37" customWidth="1"/>
    <col min="6921" max="6921" width="4.81640625" style="37" customWidth="1"/>
    <col min="6922" max="6922" width="17.7265625" style="37" customWidth="1"/>
    <col min="6923" max="6923" width="4.81640625" style="37" customWidth="1"/>
    <col min="6924" max="6924" width="18.54296875" style="37" customWidth="1"/>
    <col min="6925" max="6925" width="4.81640625" style="37" customWidth="1"/>
    <col min="6926" max="6926" width="17.453125" style="37" customWidth="1"/>
    <col min="6927" max="6927" width="4.81640625" style="37" customWidth="1"/>
    <col min="6928" max="6928" width="16.453125" style="37" customWidth="1"/>
    <col min="6929" max="6929" width="4.81640625" style="37" customWidth="1"/>
    <col min="6930" max="6930" width="20.26953125" style="37" customWidth="1"/>
    <col min="6931" max="7168" width="11" style="37"/>
    <col min="7169" max="7169" width="4.1796875" style="37" customWidth="1"/>
    <col min="7170" max="7170" width="28" style="37" customWidth="1"/>
    <col min="7171" max="7171" width="8.7265625" style="37" customWidth="1"/>
    <col min="7172" max="7172" width="21.54296875" style="37" customWidth="1"/>
    <col min="7173" max="7173" width="3.26953125" style="37" customWidth="1"/>
    <col min="7174" max="7174" width="20.54296875" style="37" customWidth="1"/>
    <col min="7175" max="7175" width="3.54296875" style="37" customWidth="1"/>
    <col min="7176" max="7176" width="18.26953125" style="37" customWidth="1"/>
    <col min="7177" max="7177" width="4.81640625" style="37" customWidth="1"/>
    <col min="7178" max="7178" width="17.7265625" style="37" customWidth="1"/>
    <col min="7179" max="7179" width="4.81640625" style="37" customWidth="1"/>
    <col min="7180" max="7180" width="18.54296875" style="37" customWidth="1"/>
    <col min="7181" max="7181" width="4.81640625" style="37" customWidth="1"/>
    <col min="7182" max="7182" width="17.453125" style="37" customWidth="1"/>
    <col min="7183" max="7183" width="4.81640625" style="37" customWidth="1"/>
    <col min="7184" max="7184" width="16.453125" style="37" customWidth="1"/>
    <col min="7185" max="7185" width="4.81640625" style="37" customWidth="1"/>
    <col min="7186" max="7186" width="20.26953125" style="37" customWidth="1"/>
    <col min="7187" max="7424" width="11" style="37"/>
    <col min="7425" max="7425" width="4.1796875" style="37" customWidth="1"/>
    <col min="7426" max="7426" width="28" style="37" customWidth="1"/>
    <col min="7427" max="7427" width="8.7265625" style="37" customWidth="1"/>
    <col min="7428" max="7428" width="21.54296875" style="37" customWidth="1"/>
    <col min="7429" max="7429" width="3.26953125" style="37" customWidth="1"/>
    <col min="7430" max="7430" width="20.54296875" style="37" customWidth="1"/>
    <col min="7431" max="7431" width="3.54296875" style="37" customWidth="1"/>
    <col min="7432" max="7432" width="18.26953125" style="37" customWidth="1"/>
    <col min="7433" max="7433" width="4.81640625" style="37" customWidth="1"/>
    <col min="7434" max="7434" width="17.7265625" style="37" customWidth="1"/>
    <col min="7435" max="7435" width="4.81640625" style="37" customWidth="1"/>
    <col min="7436" max="7436" width="18.54296875" style="37" customWidth="1"/>
    <col min="7437" max="7437" width="4.81640625" style="37" customWidth="1"/>
    <col min="7438" max="7438" width="17.453125" style="37" customWidth="1"/>
    <col min="7439" max="7439" width="4.81640625" style="37" customWidth="1"/>
    <col min="7440" max="7440" width="16.453125" style="37" customWidth="1"/>
    <col min="7441" max="7441" width="4.81640625" style="37" customWidth="1"/>
    <col min="7442" max="7442" width="20.26953125" style="37" customWidth="1"/>
    <col min="7443" max="7680" width="11" style="37"/>
    <col min="7681" max="7681" width="4.1796875" style="37" customWidth="1"/>
    <col min="7682" max="7682" width="28" style="37" customWidth="1"/>
    <col min="7683" max="7683" width="8.7265625" style="37" customWidth="1"/>
    <col min="7684" max="7684" width="21.54296875" style="37" customWidth="1"/>
    <col min="7685" max="7685" width="3.26953125" style="37" customWidth="1"/>
    <col min="7686" max="7686" width="20.54296875" style="37" customWidth="1"/>
    <col min="7687" max="7687" width="3.54296875" style="37" customWidth="1"/>
    <col min="7688" max="7688" width="18.26953125" style="37" customWidth="1"/>
    <col min="7689" max="7689" width="4.81640625" style="37" customWidth="1"/>
    <col min="7690" max="7690" width="17.7265625" style="37" customWidth="1"/>
    <col min="7691" max="7691" width="4.81640625" style="37" customWidth="1"/>
    <col min="7692" max="7692" width="18.54296875" style="37" customWidth="1"/>
    <col min="7693" max="7693" width="4.81640625" style="37" customWidth="1"/>
    <col min="7694" max="7694" width="17.453125" style="37" customWidth="1"/>
    <col min="7695" max="7695" width="4.81640625" style="37" customWidth="1"/>
    <col min="7696" max="7696" width="16.453125" style="37" customWidth="1"/>
    <col min="7697" max="7697" width="4.81640625" style="37" customWidth="1"/>
    <col min="7698" max="7698" width="20.26953125" style="37" customWidth="1"/>
    <col min="7699" max="7936" width="11" style="37"/>
    <col min="7937" max="7937" width="4.1796875" style="37" customWidth="1"/>
    <col min="7938" max="7938" width="28" style="37" customWidth="1"/>
    <col min="7939" max="7939" width="8.7265625" style="37" customWidth="1"/>
    <col min="7940" max="7940" width="21.54296875" style="37" customWidth="1"/>
    <col min="7941" max="7941" width="3.26953125" style="37" customWidth="1"/>
    <col min="7942" max="7942" width="20.54296875" style="37" customWidth="1"/>
    <col min="7943" max="7943" width="3.54296875" style="37" customWidth="1"/>
    <col min="7944" max="7944" width="18.26953125" style="37" customWidth="1"/>
    <col min="7945" max="7945" width="4.81640625" style="37" customWidth="1"/>
    <col min="7946" max="7946" width="17.7265625" style="37" customWidth="1"/>
    <col min="7947" max="7947" width="4.81640625" style="37" customWidth="1"/>
    <col min="7948" max="7948" width="18.54296875" style="37" customWidth="1"/>
    <col min="7949" max="7949" width="4.81640625" style="37" customWidth="1"/>
    <col min="7950" max="7950" width="17.453125" style="37" customWidth="1"/>
    <col min="7951" max="7951" width="4.81640625" style="37" customWidth="1"/>
    <col min="7952" max="7952" width="16.453125" style="37" customWidth="1"/>
    <col min="7953" max="7953" width="4.81640625" style="37" customWidth="1"/>
    <col min="7954" max="7954" width="20.26953125" style="37" customWidth="1"/>
    <col min="7955" max="8192" width="11" style="37"/>
    <col min="8193" max="8193" width="4.1796875" style="37" customWidth="1"/>
    <col min="8194" max="8194" width="28" style="37" customWidth="1"/>
    <col min="8195" max="8195" width="8.7265625" style="37" customWidth="1"/>
    <col min="8196" max="8196" width="21.54296875" style="37" customWidth="1"/>
    <col min="8197" max="8197" width="3.26953125" style="37" customWidth="1"/>
    <col min="8198" max="8198" width="20.54296875" style="37" customWidth="1"/>
    <col min="8199" max="8199" width="3.54296875" style="37" customWidth="1"/>
    <col min="8200" max="8200" width="18.26953125" style="37" customWidth="1"/>
    <col min="8201" max="8201" width="4.81640625" style="37" customWidth="1"/>
    <col min="8202" max="8202" width="17.7265625" style="37" customWidth="1"/>
    <col min="8203" max="8203" width="4.81640625" style="37" customWidth="1"/>
    <col min="8204" max="8204" width="18.54296875" style="37" customWidth="1"/>
    <col min="8205" max="8205" width="4.81640625" style="37" customWidth="1"/>
    <col min="8206" max="8206" width="17.453125" style="37" customWidth="1"/>
    <col min="8207" max="8207" width="4.81640625" style="37" customWidth="1"/>
    <col min="8208" max="8208" width="16.453125" style="37" customWidth="1"/>
    <col min="8209" max="8209" width="4.81640625" style="37" customWidth="1"/>
    <col min="8210" max="8210" width="20.26953125" style="37" customWidth="1"/>
    <col min="8211" max="8448" width="11" style="37"/>
    <col min="8449" max="8449" width="4.1796875" style="37" customWidth="1"/>
    <col min="8450" max="8450" width="28" style="37" customWidth="1"/>
    <col min="8451" max="8451" width="8.7265625" style="37" customWidth="1"/>
    <col min="8452" max="8452" width="21.54296875" style="37" customWidth="1"/>
    <col min="8453" max="8453" width="3.26953125" style="37" customWidth="1"/>
    <col min="8454" max="8454" width="20.54296875" style="37" customWidth="1"/>
    <col min="8455" max="8455" width="3.54296875" style="37" customWidth="1"/>
    <col min="8456" max="8456" width="18.26953125" style="37" customWidth="1"/>
    <col min="8457" max="8457" width="4.81640625" style="37" customWidth="1"/>
    <col min="8458" max="8458" width="17.7265625" style="37" customWidth="1"/>
    <col min="8459" max="8459" width="4.81640625" style="37" customWidth="1"/>
    <col min="8460" max="8460" width="18.54296875" style="37" customWidth="1"/>
    <col min="8461" max="8461" width="4.81640625" style="37" customWidth="1"/>
    <col min="8462" max="8462" width="17.453125" style="37" customWidth="1"/>
    <col min="8463" max="8463" width="4.81640625" style="37" customWidth="1"/>
    <col min="8464" max="8464" width="16.453125" style="37" customWidth="1"/>
    <col min="8465" max="8465" width="4.81640625" style="37" customWidth="1"/>
    <col min="8466" max="8466" width="20.26953125" style="37" customWidth="1"/>
    <col min="8467" max="8704" width="11" style="37"/>
    <col min="8705" max="8705" width="4.1796875" style="37" customWidth="1"/>
    <col min="8706" max="8706" width="28" style="37" customWidth="1"/>
    <col min="8707" max="8707" width="8.7265625" style="37" customWidth="1"/>
    <col min="8708" max="8708" width="21.54296875" style="37" customWidth="1"/>
    <col min="8709" max="8709" width="3.26953125" style="37" customWidth="1"/>
    <col min="8710" max="8710" width="20.54296875" style="37" customWidth="1"/>
    <col min="8711" max="8711" width="3.54296875" style="37" customWidth="1"/>
    <col min="8712" max="8712" width="18.26953125" style="37" customWidth="1"/>
    <col min="8713" max="8713" width="4.81640625" style="37" customWidth="1"/>
    <col min="8714" max="8714" width="17.7265625" style="37" customWidth="1"/>
    <col min="8715" max="8715" width="4.81640625" style="37" customWidth="1"/>
    <col min="8716" max="8716" width="18.54296875" style="37" customWidth="1"/>
    <col min="8717" max="8717" width="4.81640625" style="37" customWidth="1"/>
    <col min="8718" max="8718" width="17.453125" style="37" customWidth="1"/>
    <col min="8719" max="8719" width="4.81640625" style="37" customWidth="1"/>
    <col min="8720" max="8720" width="16.453125" style="37" customWidth="1"/>
    <col min="8721" max="8721" width="4.81640625" style="37" customWidth="1"/>
    <col min="8722" max="8722" width="20.26953125" style="37" customWidth="1"/>
    <col min="8723" max="8960" width="11" style="37"/>
    <col min="8961" max="8961" width="4.1796875" style="37" customWidth="1"/>
    <col min="8962" max="8962" width="28" style="37" customWidth="1"/>
    <col min="8963" max="8963" width="8.7265625" style="37" customWidth="1"/>
    <col min="8964" max="8964" width="21.54296875" style="37" customWidth="1"/>
    <col min="8965" max="8965" width="3.26953125" style="37" customWidth="1"/>
    <col min="8966" max="8966" width="20.54296875" style="37" customWidth="1"/>
    <col min="8967" max="8967" width="3.54296875" style="37" customWidth="1"/>
    <col min="8968" max="8968" width="18.26953125" style="37" customWidth="1"/>
    <col min="8969" max="8969" width="4.81640625" style="37" customWidth="1"/>
    <col min="8970" max="8970" width="17.7265625" style="37" customWidth="1"/>
    <col min="8971" max="8971" width="4.81640625" style="37" customWidth="1"/>
    <col min="8972" max="8972" width="18.54296875" style="37" customWidth="1"/>
    <col min="8973" max="8973" width="4.81640625" style="37" customWidth="1"/>
    <col min="8974" max="8974" width="17.453125" style="37" customWidth="1"/>
    <col min="8975" max="8975" width="4.81640625" style="37" customWidth="1"/>
    <col min="8976" max="8976" width="16.453125" style="37" customWidth="1"/>
    <col min="8977" max="8977" width="4.81640625" style="37" customWidth="1"/>
    <col min="8978" max="8978" width="20.26953125" style="37" customWidth="1"/>
    <col min="8979" max="9216" width="11" style="37"/>
    <col min="9217" max="9217" width="4.1796875" style="37" customWidth="1"/>
    <col min="9218" max="9218" width="28" style="37" customWidth="1"/>
    <col min="9219" max="9219" width="8.7265625" style="37" customWidth="1"/>
    <col min="9220" max="9220" width="21.54296875" style="37" customWidth="1"/>
    <col min="9221" max="9221" width="3.26953125" style="37" customWidth="1"/>
    <col min="9222" max="9222" width="20.54296875" style="37" customWidth="1"/>
    <col min="9223" max="9223" width="3.54296875" style="37" customWidth="1"/>
    <col min="9224" max="9224" width="18.26953125" style="37" customWidth="1"/>
    <col min="9225" max="9225" width="4.81640625" style="37" customWidth="1"/>
    <col min="9226" max="9226" width="17.7265625" style="37" customWidth="1"/>
    <col min="9227" max="9227" width="4.81640625" style="37" customWidth="1"/>
    <col min="9228" max="9228" width="18.54296875" style="37" customWidth="1"/>
    <col min="9229" max="9229" width="4.81640625" style="37" customWidth="1"/>
    <col min="9230" max="9230" width="17.453125" style="37" customWidth="1"/>
    <col min="9231" max="9231" width="4.81640625" style="37" customWidth="1"/>
    <col min="9232" max="9232" width="16.453125" style="37" customWidth="1"/>
    <col min="9233" max="9233" width="4.81640625" style="37" customWidth="1"/>
    <col min="9234" max="9234" width="20.26953125" style="37" customWidth="1"/>
    <col min="9235" max="9472" width="11" style="37"/>
    <col min="9473" max="9473" width="4.1796875" style="37" customWidth="1"/>
    <col min="9474" max="9474" width="28" style="37" customWidth="1"/>
    <col min="9475" max="9475" width="8.7265625" style="37" customWidth="1"/>
    <col min="9476" max="9476" width="21.54296875" style="37" customWidth="1"/>
    <col min="9477" max="9477" width="3.26953125" style="37" customWidth="1"/>
    <col min="9478" max="9478" width="20.54296875" style="37" customWidth="1"/>
    <col min="9479" max="9479" width="3.54296875" style="37" customWidth="1"/>
    <col min="9480" max="9480" width="18.26953125" style="37" customWidth="1"/>
    <col min="9481" max="9481" width="4.81640625" style="37" customWidth="1"/>
    <col min="9482" max="9482" width="17.7265625" style="37" customWidth="1"/>
    <col min="9483" max="9483" width="4.81640625" style="37" customWidth="1"/>
    <col min="9484" max="9484" width="18.54296875" style="37" customWidth="1"/>
    <col min="9485" max="9485" width="4.81640625" style="37" customWidth="1"/>
    <col min="9486" max="9486" width="17.453125" style="37" customWidth="1"/>
    <col min="9487" max="9487" width="4.81640625" style="37" customWidth="1"/>
    <col min="9488" max="9488" width="16.453125" style="37" customWidth="1"/>
    <col min="9489" max="9489" width="4.81640625" style="37" customWidth="1"/>
    <col min="9490" max="9490" width="20.26953125" style="37" customWidth="1"/>
    <col min="9491" max="9728" width="11" style="37"/>
    <col min="9729" max="9729" width="4.1796875" style="37" customWidth="1"/>
    <col min="9730" max="9730" width="28" style="37" customWidth="1"/>
    <col min="9731" max="9731" width="8.7265625" style="37" customWidth="1"/>
    <col min="9732" max="9732" width="21.54296875" style="37" customWidth="1"/>
    <col min="9733" max="9733" width="3.26953125" style="37" customWidth="1"/>
    <col min="9734" max="9734" width="20.54296875" style="37" customWidth="1"/>
    <col min="9735" max="9735" width="3.54296875" style="37" customWidth="1"/>
    <col min="9736" max="9736" width="18.26953125" style="37" customWidth="1"/>
    <col min="9737" max="9737" width="4.81640625" style="37" customWidth="1"/>
    <col min="9738" max="9738" width="17.7265625" style="37" customWidth="1"/>
    <col min="9739" max="9739" width="4.81640625" style="37" customWidth="1"/>
    <col min="9740" max="9740" width="18.54296875" style="37" customWidth="1"/>
    <col min="9741" max="9741" width="4.81640625" style="37" customWidth="1"/>
    <col min="9742" max="9742" width="17.453125" style="37" customWidth="1"/>
    <col min="9743" max="9743" width="4.81640625" style="37" customWidth="1"/>
    <col min="9744" max="9744" width="16.453125" style="37" customWidth="1"/>
    <col min="9745" max="9745" width="4.81640625" style="37" customWidth="1"/>
    <col min="9746" max="9746" width="20.26953125" style="37" customWidth="1"/>
    <col min="9747" max="9984" width="11" style="37"/>
    <col min="9985" max="9985" width="4.1796875" style="37" customWidth="1"/>
    <col min="9986" max="9986" width="28" style="37" customWidth="1"/>
    <col min="9987" max="9987" width="8.7265625" style="37" customWidth="1"/>
    <col min="9988" max="9988" width="21.54296875" style="37" customWidth="1"/>
    <col min="9989" max="9989" width="3.26953125" style="37" customWidth="1"/>
    <col min="9990" max="9990" width="20.54296875" style="37" customWidth="1"/>
    <col min="9991" max="9991" width="3.54296875" style="37" customWidth="1"/>
    <col min="9992" max="9992" width="18.26953125" style="37" customWidth="1"/>
    <col min="9993" max="9993" width="4.81640625" style="37" customWidth="1"/>
    <col min="9994" max="9994" width="17.7265625" style="37" customWidth="1"/>
    <col min="9995" max="9995" width="4.81640625" style="37" customWidth="1"/>
    <col min="9996" max="9996" width="18.54296875" style="37" customWidth="1"/>
    <col min="9997" max="9997" width="4.81640625" style="37" customWidth="1"/>
    <col min="9998" max="9998" width="17.453125" style="37" customWidth="1"/>
    <col min="9999" max="9999" width="4.81640625" style="37" customWidth="1"/>
    <col min="10000" max="10000" width="16.453125" style="37" customWidth="1"/>
    <col min="10001" max="10001" width="4.81640625" style="37" customWidth="1"/>
    <col min="10002" max="10002" width="20.26953125" style="37" customWidth="1"/>
    <col min="10003" max="10240" width="11" style="37"/>
    <col min="10241" max="10241" width="4.1796875" style="37" customWidth="1"/>
    <col min="10242" max="10242" width="28" style="37" customWidth="1"/>
    <col min="10243" max="10243" width="8.7265625" style="37" customWidth="1"/>
    <col min="10244" max="10244" width="21.54296875" style="37" customWidth="1"/>
    <col min="10245" max="10245" width="3.26953125" style="37" customWidth="1"/>
    <col min="10246" max="10246" width="20.54296875" style="37" customWidth="1"/>
    <col min="10247" max="10247" width="3.54296875" style="37" customWidth="1"/>
    <col min="10248" max="10248" width="18.26953125" style="37" customWidth="1"/>
    <col min="10249" max="10249" width="4.81640625" style="37" customWidth="1"/>
    <col min="10250" max="10250" width="17.7265625" style="37" customWidth="1"/>
    <col min="10251" max="10251" width="4.81640625" style="37" customWidth="1"/>
    <col min="10252" max="10252" width="18.54296875" style="37" customWidth="1"/>
    <col min="10253" max="10253" width="4.81640625" style="37" customWidth="1"/>
    <col min="10254" max="10254" width="17.453125" style="37" customWidth="1"/>
    <col min="10255" max="10255" width="4.81640625" style="37" customWidth="1"/>
    <col min="10256" max="10256" width="16.453125" style="37" customWidth="1"/>
    <col min="10257" max="10257" width="4.81640625" style="37" customWidth="1"/>
    <col min="10258" max="10258" width="20.26953125" style="37" customWidth="1"/>
    <col min="10259" max="10496" width="11" style="37"/>
    <col min="10497" max="10497" width="4.1796875" style="37" customWidth="1"/>
    <col min="10498" max="10498" width="28" style="37" customWidth="1"/>
    <col min="10499" max="10499" width="8.7265625" style="37" customWidth="1"/>
    <col min="10500" max="10500" width="21.54296875" style="37" customWidth="1"/>
    <col min="10501" max="10501" width="3.26953125" style="37" customWidth="1"/>
    <col min="10502" max="10502" width="20.54296875" style="37" customWidth="1"/>
    <col min="10503" max="10503" width="3.54296875" style="37" customWidth="1"/>
    <col min="10504" max="10504" width="18.26953125" style="37" customWidth="1"/>
    <col min="10505" max="10505" width="4.81640625" style="37" customWidth="1"/>
    <col min="10506" max="10506" width="17.7265625" style="37" customWidth="1"/>
    <col min="10507" max="10507" width="4.81640625" style="37" customWidth="1"/>
    <col min="10508" max="10508" width="18.54296875" style="37" customWidth="1"/>
    <col min="10509" max="10509" width="4.81640625" style="37" customWidth="1"/>
    <col min="10510" max="10510" width="17.453125" style="37" customWidth="1"/>
    <col min="10511" max="10511" width="4.81640625" style="37" customWidth="1"/>
    <col min="10512" max="10512" width="16.453125" style="37" customWidth="1"/>
    <col min="10513" max="10513" width="4.81640625" style="37" customWidth="1"/>
    <col min="10514" max="10514" width="20.26953125" style="37" customWidth="1"/>
    <col min="10515" max="10752" width="11" style="37"/>
    <col min="10753" max="10753" width="4.1796875" style="37" customWidth="1"/>
    <col min="10754" max="10754" width="28" style="37" customWidth="1"/>
    <col min="10755" max="10755" width="8.7265625" style="37" customWidth="1"/>
    <col min="10756" max="10756" width="21.54296875" style="37" customWidth="1"/>
    <col min="10757" max="10757" width="3.26953125" style="37" customWidth="1"/>
    <col min="10758" max="10758" width="20.54296875" style="37" customWidth="1"/>
    <col min="10759" max="10759" width="3.54296875" style="37" customWidth="1"/>
    <col min="10760" max="10760" width="18.26953125" style="37" customWidth="1"/>
    <col min="10761" max="10761" width="4.81640625" style="37" customWidth="1"/>
    <col min="10762" max="10762" width="17.7265625" style="37" customWidth="1"/>
    <col min="10763" max="10763" width="4.81640625" style="37" customWidth="1"/>
    <col min="10764" max="10764" width="18.54296875" style="37" customWidth="1"/>
    <col min="10765" max="10765" width="4.81640625" style="37" customWidth="1"/>
    <col min="10766" max="10766" width="17.453125" style="37" customWidth="1"/>
    <col min="10767" max="10767" width="4.81640625" style="37" customWidth="1"/>
    <col min="10768" max="10768" width="16.453125" style="37" customWidth="1"/>
    <col min="10769" max="10769" width="4.81640625" style="37" customWidth="1"/>
    <col min="10770" max="10770" width="20.26953125" style="37" customWidth="1"/>
    <col min="10771" max="11008" width="11" style="37"/>
    <col min="11009" max="11009" width="4.1796875" style="37" customWidth="1"/>
    <col min="11010" max="11010" width="28" style="37" customWidth="1"/>
    <col min="11011" max="11011" width="8.7265625" style="37" customWidth="1"/>
    <col min="11012" max="11012" width="21.54296875" style="37" customWidth="1"/>
    <col min="11013" max="11013" width="3.26953125" style="37" customWidth="1"/>
    <col min="11014" max="11014" width="20.54296875" style="37" customWidth="1"/>
    <col min="11015" max="11015" width="3.54296875" style="37" customWidth="1"/>
    <col min="11016" max="11016" width="18.26953125" style="37" customWidth="1"/>
    <col min="11017" max="11017" width="4.81640625" style="37" customWidth="1"/>
    <col min="11018" max="11018" width="17.7265625" style="37" customWidth="1"/>
    <col min="11019" max="11019" width="4.81640625" style="37" customWidth="1"/>
    <col min="11020" max="11020" width="18.54296875" style="37" customWidth="1"/>
    <col min="11021" max="11021" width="4.81640625" style="37" customWidth="1"/>
    <col min="11022" max="11022" width="17.453125" style="37" customWidth="1"/>
    <col min="11023" max="11023" width="4.81640625" style="37" customWidth="1"/>
    <col min="11024" max="11024" width="16.453125" style="37" customWidth="1"/>
    <col min="11025" max="11025" width="4.81640625" style="37" customWidth="1"/>
    <col min="11026" max="11026" width="20.26953125" style="37" customWidth="1"/>
    <col min="11027" max="11264" width="11" style="37"/>
    <col min="11265" max="11265" width="4.1796875" style="37" customWidth="1"/>
    <col min="11266" max="11266" width="28" style="37" customWidth="1"/>
    <col min="11267" max="11267" width="8.7265625" style="37" customWidth="1"/>
    <col min="11268" max="11268" width="21.54296875" style="37" customWidth="1"/>
    <col min="11269" max="11269" width="3.26953125" style="37" customWidth="1"/>
    <col min="11270" max="11270" width="20.54296875" style="37" customWidth="1"/>
    <col min="11271" max="11271" width="3.54296875" style="37" customWidth="1"/>
    <col min="11272" max="11272" width="18.26953125" style="37" customWidth="1"/>
    <col min="11273" max="11273" width="4.81640625" style="37" customWidth="1"/>
    <col min="11274" max="11274" width="17.7265625" style="37" customWidth="1"/>
    <col min="11275" max="11275" width="4.81640625" style="37" customWidth="1"/>
    <col min="11276" max="11276" width="18.54296875" style="37" customWidth="1"/>
    <col min="11277" max="11277" width="4.81640625" style="37" customWidth="1"/>
    <col min="11278" max="11278" width="17.453125" style="37" customWidth="1"/>
    <col min="11279" max="11279" width="4.81640625" style="37" customWidth="1"/>
    <col min="11280" max="11280" width="16.453125" style="37" customWidth="1"/>
    <col min="11281" max="11281" width="4.81640625" style="37" customWidth="1"/>
    <col min="11282" max="11282" width="20.26953125" style="37" customWidth="1"/>
    <col min="11283" max="11520" width="11" style="37"/>
    <col min="11521" max="11521" width="4.1796875" style="37" customWidth="1"/>
    <col min="11522" max="11522" width="28" style="37" customWidth="1"/>
    <col min="11523" max="11523" width="8.7265625" style="37" customWidth="1"/>
    <col min="11524" max="11524" width="21.54296875" style="37" customWidth="1"/>
    <col min="11525" max="11525" width="3.26953125" style="37" customWidth="1"/>
    <col min="11526" max="11526" width="20.54296875" style="37" customWidth="1"/>
    <col min="11527" max="11527" width="3.54296875" style="37" customWidth="1"/>
    <col min="11528" max="11528" width="18.26953125" style="37" customWidth="1"/>
    <col min="11529" max="11529" width="4.81640625" style="37" customWidth="1"/>
    <col min="11530" max="11530" width="17.7265625" style="37" customWidth="1"/>
    <col min="11531" max="11531" width="4.81640625" style="37" customWidth="1"/>
    <col min="11532" max="11532" width="18.54296875" style="37" customWidth="1"/>
    <col min="11533" max="11533" width="4.81640625" style="37" customWidth="1"/>
    <col min="11534" max="11534" width="17.453125" style="37" customWidth="1"/>
    <col min="11535" max="11535" width="4.81640625" style="37" customWidth="1"/>
    <col min="11536" max="11536" width="16.453125" style="37" customWidth="1"/>
    <col min="11537" max="11537" width="4.81640625" style="37" customWidth="1"/>
    <col min="11538" max="11538" width="20.26953125" style="37" customWidth="1"/>
    <col min="11539" max="11776" width="11" style="37"/>
    <col min="11777" max="11777" width="4.1796875" style="37" customWidth="1"/>
    <col min="11778" max="11778" width="28" style="37" customWidth="1"/>
    <col min="11779" max="11779" width="8.7265625" style="37" customWidth="1"/>
    <col min="11780" max="11780" width="21.54296875" style="37" customWidth="1"/>
    <col min="11781" max="11781" width="3.26953125" style="37" customWidth="1"/>
    <col min="11782" max="11782" width="20.54296875" style="37" customWidth="1"/>
    <col min="11783" max="11783" width="3.54296875" style="37" customWidth="1"/>
    <col min="11784" max="11784" width="18.26953125" style="37" customWidth="1"/>
    <col min="11785" max="11785" width="4.81640625" style="37" customWidth="1"/>
    <col min="11786" max="11786" width="17.7265625" style="37" customWidth="1"/>
    <col min="11787" max="11787" width="4.81640625" style="37" customWidth="1"/>
    <col min="11788" max="11788" width="18.54296875" style="37" customWidth="1"/>
    <col min="11789" max="11789" width="4.81640625" style="37" customWidth="1"/>
    <col min="11790" max="11790" width="17.453125" style="37" customWidth="1"/>
    <col min="11791" max="11791" width="4.81640625" style="37" customWidth="1"/>
    <col min="11792" max="11792" width="16.453125" style="37" customWidth="1"/>
    <col min="11793" max="11793" width="4.81640625" style="37" customWidth="1"/>
    <col min="11794" max="11794" width="20.26953125" style="37" customWidth="1"/>
    <col min="11795" max="12032" width="11" style="37"/>
    <col min="12033" max="12033" width="4.1796875" style="37" customWidth="1"/>
    <col min="12034" max="12034" width="28" style="37" customWidth="1"/>
    <col min="12035" max="12035" width="8.7265625" style="37" customWidth="1"/>
    <col min="12036" max="12036" width="21.54296875" style="37" customWidth="1"/>
    <col min="12037" max="12037" width="3.26953125" style="37" customWidth="1"/>
    <col min="12038" max="12038" width="20.54296875" style="37" customWidth="1"/>
    <col min="12039" max="12039" width="3.54296875" style="37" customWidth="1"/>
    <col min="12040" max="12040" width="18.26953125" style="37" customWidth="1"/>
    <col min="12041" max="12041" width="4.81640625" style="37" customWidth="1"/>
    <col min="12042" max="12042" width="17.7265625" style="37" customWidth="1"/>
    <col min="12043" max="12043" width="4.81640625" style="37" customWidth="1"/>
    <col min="12044" max="12044" width="18.54296875" style="37" customWidth="1"/>
    <col min="12045" max="12045" width="4.81640625" style="37" customWidth="1"/>
    <col min="12046" max="12046" width="17.453125" style="37" customWidth="1"/>
    <col min="12047" max="12047" width="4.81640625" style="37" customWidth="1"/>
    <col min="12048" max="12048" width="16.453125" style="37" customWidth="1"/>
    <col min="12049" max="12049" width="4.81640625" style="37" customWidth="1"/>
    <col min="12050" max="12050" width="20.26953125" style="37" customWidth="1"/>
    <col min="12051" max="12288" width="11" style="37"/>
    <col min="12289" max="12289" width="4.1796875" style="37" customWidth="1"/>
    <col min="12290" max="12290" width="28" style="37" customWidth="1"/>
    <col min="12291" max="12291" width="8.7265625" style="37" customWidth="1"/>
    <col min="12292" max="12292" width="21.54296875" style="37" customWidth="1"/>
    <col min="12293" max="12293" width="3.26953125" style="37" customWidth="1"/>
    <col min="12294" max="12294" width="20.54296875" style="37" customWidth="1"/>
    <col min="12295" max="12295" width="3.54296875" style="37" customWidth="1"/>
    <col min="12296" max="12296" width="18.26953125" style="37" customWidth="1"/>
    <col min="12297" max="12297" width="4.81640625" style="37" customWidth="1"/>
    <col min="12298" max="12298" width="17.7265625" style="37" customWidth="1"/>
    <col min="12299" max="12299" width="4.81640625" style="37" customWidth="1"/>
    <col min="12300" max="12300" width="18.54296875" style="37" customWidth="1"/>
    <col min="12301" max="12301" width="4.81640625" style="37" customWidth="1"/>
    <col min="12302" max="12302" width="17.453125" style="37" customWidth="1"/>
    <col min="12303" max="12303" width="4.81640625" style="37" customWidth="1"/>
    <col min="12304" max="12304" width="16.453125" style="37" customWidth="1"/>
    <col min="12305" max="12305" width="4.81640625" style="37" customWidth="1"/>
    <col min="12306" max="12306" width="20.26953125" style="37" customWidth="1"/>
    <col min="12307" max="12544" width="11" style="37"/>
    <col min="12545" max="12545" width="4.1796875" style="37" customWidth="1"/>
    <col min="12546" max="12546" width="28" style="37" customWidth="1"/>
    <col min="12547" max="12547" width="8.7265625" style="37" customWidth="1"/>
    <col min="12548" max="12548" width="21.54296875" style="37" customWidth="1"/>
    <col min="12549" max="12549" width="3.26953125" style="37" customWidth="1"/>
    <col min="12550" max="12550" width="20.54296875" style="37" customWidth="1"/>
    <col min="12551" max="12551" width="3.54296875" style="37" customWidth="1"/>
    <col min="12552" max="12552" width="18.26953125" style="37" customWidth="1"/>
    <col min="12553" max="12553" width="4.81640625" style="37" customWidth="1"/>
    <col min="12554" max="12554" width="17.7265625" style="37" customWidth="1"/>
    <col min="12555" max="12555" width="4.81640625" style="37" customWidth="1"/>
    <col min="12556" max="12556" width="18.54296875" style="37" customWidth="1"/>
    <col min="12557" max="12557" width="4.81640625" style="37" customWidth="1"/>
    <col min="12558" max="12558" width="17.453125" style="37" customWidth="1"/>
    <col min="12559" max="12559" width="4.81640625" style="37" customWidth="1"/>
    <col min="12560" max="12560" width="16.453125" style="37" customWidth="1"/>
    <col min="12561" max="12561" width="4.81640625" style="37" customWidth="1"/>
    <col min="12562" max="12562" width="20.26953125" style="37" customWidth="1"/>
    <col min="12563" max="12800" width="11" style="37"/>
    <col min="12801" max="12801" width="4.1796875" style="37" customWidth="1"/>
    <col min="12802" max="12802" width="28" style="37" customWidth="1"/>
    <col min="12803" max="12803" width="8.7265625" style="37" customWidth="1"/>
    <col min="12804" max="12804" width="21.54296875" style="37" customWidth="1"/>
    <col min="12805" max="12805" width="3.26953125" style="37" customWidth="1"/>
    <col min="12806" max="12806" width="20.54296875" style="37" customWidth="1"/>
    <col min="12807" max="12807" width="3.54296875" style="37" customWidth="1"/>
    <col min="12808" max="12808" width="18.26953125" style="37" customWidth="1"/>
    <col min="12809" max="12809" width="4.81640625" style="37" customWidth="1"/>
    <col min="12810" max="12810" width="17.7265625" style="37" customWidth="1"/>
    <col min="12811" max="12811" width="4.81640625" style="37" customWidth="1"/>
    <col min="12812" max="12812" width="18.54296875" style="37" customWidth="1"/>
    <col min="12813" max="12813" width="4.81640625" style="37" customWidth="1"/>
    <col min="12814" max="12814" width="17.453125" style="37" customWidth="1"/>
    <col min="12815" max="12815" width="4.81640625" style="37" customWidth="1"/>
    <col min="12816" max="12816" width="16.453125" style="37" customWidth="1"/>
    <col min="12817" max="12817" width="4.81640625" style="37" customWidth="1"/>
    <col min="12818" max="12818" width="20.26953125" style="37" customWidth="1"/>
    <col min="12819" max="13056" width="11" style="37"/>
    <col min="13057" max="13057" width="4.1796875" style="37" customWidth="1"/>
    <col min="13058" max="13058" width="28" style="37" customWidth="1"/>
    <col min="13059" max="13059" width="8.7265625" style="37" customWidth="1"/>
    <col min="13060" max="13060" width="21.54296875" style="37" customWidth="1"/>
    <col min="13061" max="13061" width="3.26953125" style="37" customWidth="1"/>
    <col min="13062" max="13062" width="20.54296875" style="37" customWidth="1"/>
    <col min="13063" max="13063" width="3.54296875" style="37" customWidth="1"/>
    <col min="13064" max="13064" width="18.26953125" style="37" customWidth="1"/>
    <col min="13065" max="13065" width="4.81640625" style="37" customWidth="1"/>
    <col min="13066" max="13066" width="17.7265625" style="37" customWidth="1"/>
    <col min="13067" max="13067" width="4.81640625" style="37" customWidth="1"/>
    <col min="13068" max="13068" width="18.54296875" style="37" customWidth="1"/>
    <col min="13069" max="13069" width="4.81640625" style="37" customWidth="1"/>
    <col min="13070" max="13070" width="17.453125" style="37" customWidth="1"/>
    <col min="13071" max="13071" width="4.81640625" style="37" customWidth="1"/>
    <col min="13072" max="13072" width="16.453125" style="37" customWidth="1"/>
    <col min="13073" max="13073" width="4.81640625" style="37" customWidth="1"/>
    <col min="13074" max="13074" width="20.26953125" style="37" customWidth="1"/>
    <col min="13075" max="13312" width="11" style="37"/>
    <col min="13313" max="13313" width="4.1796875" style="37" customWidth="1"/>
    <col min="13314" max="13314" width="28" style="37" customWidth="1"/>
    <col min="13315" max="13315" width="8.7265625" style="37" customWidth="1"/>
    <col min="13316" max="13316" width="21.54296875" style="37" customWidth="1"/>
    <col min="13317" max="13317" width="3.26953125" style="37" customWidth="1"/>
    <col min="13318" max="13318" width="20.54296875" style="37" customWidth="1"/>
    <col min="13319" max="13319" width="3.54296875" style="37" customWidth="1"/>
    <col min="13320" max="13320" width="18.26953125" style="37" customWidth="1"/>
    <col min="13321" max="13321" width="4.81640625" style="37" customWidth="1"/>
    <col min="13322" max="13322" width="17.7265625" style="37" customWidth="1"/>
    <col min="13323" max="13323" width="4.81640625" style="37" customWidth="1"/>
    <col min="13324" max="13324" width="18.54296875" style="37" customWidth="1"/>
    <col min="13325" max="13325" width="4.81640625" style="37" customWidth="1"/>
    <col min="13326" max="13326" width="17.453125" style="37" customWidth="1"/>
    <col min="13327" max="13327" width="4.81640625" style="37" customWidth="1"/>
    <col min="13328" max="13328" width="16.453125" style="37" customWidth="1"/>
    <col min="13329" max="13329" width="4.81640625" style="37" customWidth="1"/>
    <col min="13330" max="13330" width="20.26953125" style="37" customWidth="1"/>
    <col min="13331" max="13568" width="11" style="37"/>
    <col min="13569" max="13569" width="4.1796875" style="37" customWidth="1"/>
    <col min="13570" max="13570" width="28" style="37" customWidth="1"/>
    <col min="13571" max="13571" width="8.7265625" style="37" customWidth="1"/>
    <col min="13572" max="13572" width="21.54296875" style="37" customWidth="1"/>
    <col min="13573" max="13573" width="3.26953125" style="37" customWidth="1"/>
    <col min="13574" max="13574" width="20.54296875" style="37" customWidth="1"/>
    <col min="13575" max="13575" width="3.54296875" style="37" customWidth="1"/>
    <col min="13576" max="13576" width="18.26953125" style="37" customWidth="1"/>
    <col min="13577" max="13577" width="4.81640625" style="37" customWidth="1"/>
    <col min="13578" max="13578" width="17.7265625" style="37" customWidth="1"/>
    <col min="13579" max="13579" width="4.81640625" style="37" customWidth="1"/>
    <col min="13580" max="13580" width="18.54296875" style="37" customWidth="1"/>
    <col min="13581" max="13581" width="4.81640625" style="37" customWidth="1"/>
    <col min="13582" max="13582" width="17.453125" style="37" customWidth="1"/>
    <col min="13583" max="13583" width="4.81640625" style="37" customWidth="1"/>
    <col min="13584" max="13584" width="16.453125" style="37" customWidth="1"/>
    <col min="13585" max="13585" width="4.81640625" style="37" customWidth="1"/>
    <col min="13586" max="13586" width="20.26953125" style="37" customWidth="1"/>
    <col min="13587" max="13824" width="11" style="37"/>
    <col min="13825" max="13825" width="4.1796875" style="37" customWidth="1"/>
    <col min="13826" max="13826" width="28" style="37" customWidth="1"/>
    <col min="13827" max="13827" width="8.7265625" style="37" customWidth="1"/>
    <col min="13828" max="13828" width="21.54296875" style="37" customWidth="1"/>
    <col min="13829" max="13829" width="3.26953125" style="37" customWidth="1"/>
    <col min="13830" max="13830" width="20.54296875" style="37" customWidth="1"/>
    <col min="13831" max="13831" width="3.54296875" style="37" customWidth="1"/>
    <col min="13832" max="13832" width="18.26953125" style="37" customWidth="1"/>
    <col min="13833" max="13833" width="4.81640625" style="37" customWidth="1"/>
    <col min="13834" max="13834" width="17.7265625" style="37" customWidth="1"/>
    <col min="13835" max="13835" width="4.81640625" style="37" customWidth="1"/>
    <col min="13836" max="13836" width="18.54296875" style="37" customWidth="1"/>
    <col min="13837" max="13837" width="4.81640625" style="37" customWidth="1"/>
    <col min="13838" max="13838" width="17.453125" style="37" customWidth="1"/>
    <col min="13839" max="13839" width="4.81640625" style="37" customWidth="1"/>
    <col min="13840" max="13840" width="16.453125" style="37" customWidth="1"/>
    <col min="13841" max="13841" width="4.81640625" style="37" customWidth="1"/>
    <col min="13842" max="13842" width="20.26953125" style="37" customWidth="1"/>
    <col min="13843" max="14080" width="11" style="37"/>
    <col min="14081" max="14081" width="4.1796875" style="37" customWidth="1"/>
    <col min="14082" max="14082" width="28" style="37" customWidth="1"/>
    <col min="14083" max="14083" width="8.7265625" style="37" customWidth="1"/>
    <col min="14084" max="14084" width="21.54296875" style="37" customWidth="1"/>
    <col min="14085" max="14085" width="3.26953125" style="37" customWidth="1"/>
    <col min="14086" max="14086" width="20.54296875" style="37" customWidth="1"/>
    <col min="14087" max="14087" width="3.54296875" style="37" customWidth="1"/>
    <col min="14088" max="14088" width="18.26953125" style="37" customWidth="1"/>
    <col min="14089" max="14089" width="4.81640625" style="37" customWidth="1"/>
    <col min="14090" max="14090" width="17.7265625" style="37" customWidth="1"/>
    <col min="14091" max="14091" width="4.81640625" style="37" customWidth="1"/>
    <col min="14092" max="14092" width="18.54296875" style="37" customWidth="1"/>
    <col min="14093" max="14093" width="4.81640625" style="37" customWidth="1"/>
    <col min="14094" max="14094" width="17.453125" style="37" customWidth="1"/>
    <col min="14095" max="14095" width="4.81640625" style="37" customWidth="1"/>
    <col min="14096" max="14096" width="16.453125" style="37" customWidth="1"/>
    <col min="14097" max="14097" width="4.81640625" style="37" customWidth="1"/>
    <col min="14098" max="14098" width="20.26953125" style="37" customWidth="1"/>
    <col min="14099" max="14336" width="11" style="37"/>
    <col min="14337" max="14337" width="4.1796875" style="37" customWidth="1"/>
    <col min="14338" max="14338" width="28" style="37" customWidth="1"/>
    <col min="14339" max="14339" width="8.7265625" style="37" customWidth="1"/>
    <col min="14340" max="14340" width="21.54296875" style="37" customWidth="1"/>
    <col min="14341" max="14341" width="3.26953125" style="37" customWidth="1"/>
    <col min="14342" max="14342" width="20.54296875" style="37" customWidth="1"/>
    <col min="14343" max="14343" width="3.54296875" style="37" customWidth="1"/>
    <col min="14344" max="14344" width="18.26953125" style="37" customWidth="1"/>
    <col min="14345" max="14345" width="4.81640625" style="37" customWidth="1"/>
    <col min="14346" max="14346" width="17.7265625" style="37" customWidth="1"/>
    <col min="14347" max="14347" width="4.81640625" style="37" customWidth="1"/>
    <col min="14348" max="14348" width="18.54296875" style="37" customWidth="1"/>
    <col min="14349" max="14349" width="4.81640625" style="37" customWidth="1"/>
    <col min="14350" max="14350" width="17.453125" style="37" customWidth="1"/>
    <col min="14351" max="14351" width="4.81640625" style="37" customWidth="1"/>
    <col min="14352" max="14352" width="16.453125" style="37" customWidth="1"/>
    <col min="14353" max="14353" width="4.81640625" style="37" customWidth="1"/>
    <col min="14354" max="14354" width="20.26953125" style="37" customWidth="1"/>
    <col min="14355" max="14592" width="11" style="37"/>
    <col min="14593" max="14593" width="4.1796875" style="37" customWidth="1"/>
    <col min="14594" max="14594" width="28" style="37" customWidth="1"/>
    <col min="14595" max="14595" width="8.7265625" style="37" customWidth="1"/>
    <col min="14596" max="14596" width="21.54296875" style="37" customWidth="1"/>
    <col min="14597" max="14597" width="3.26953125" style="37" customWidth="1"/>
    <col min="14598" max="14598" width="20.54296875" style="37" customWidth="1"/>
    <col min="14599" max="14599" width="3.54296875" style="37" customWidth="1"/>
    <col min="14600" max="14600" width="18.26953125" style="37" customWidth="1"/>
    <col min="14601" max="14601" width="4.81640625" style="37" customWidth="1"/>
    <col min="14602" max="14602" width="17.7265625" style="37" customWidth="1"/>
    <col min="14603" max="14603" width="4.81640625" style="37" customWidth="1"/>
    <col min="14604" max="14604" width="18.54296875" style="37" customWidth="1"/>
    <col min="14605" max="14605" width="4.81640625" style="37" customWidth="1"/>
    <col min="14606" max="14606" width="17.453125" style="37" customWidth="1"/>
    <col min="14607" max="14607" width="4.81640625" style="37" customWidth="1"/>
    <col min="14608" max="14608" width="16.453125" style="37" customWidth="1"/>
    <col min="14609" max="14609" width="4.81640625" style="37" customWidth="1"/>
    <col min="14610" max="14610" width="20.26953125" style="37" customWidth="1"/>
    <col min="14611" max="14848" width="11" style="37"/>
    <col min="14849" max="14849" width="4.1796875" style="37" customWidth="1"/>
    <col min="14850" max="14850" width="28" style="37" customWidth="1"/>
    <col min="14851" max="14851" width="8.7265625" style="37" customWidth="1"/>
    <col min="14852" max="14852" width="21.54296875" style="37" customWidth="1"/>
    <col min="14853" max="14853" width="3.26953125" style="37" customWidth="1"/>
    <col min="14854" max="14854" width="20.54296875" style="37" customWidth="1"/>
    <col min="14855" max="14855" width="3.54296875" style="37" customWidth="1"/>
    <col min="14856" max="14856" width="18.26953125" style="37" customWidth="1"/>
    <col min="14857" max="14857" width="4.81640625" style="37" customWidth="1"/>
    <col min="14858" max="14858" width="17.7265625" style="37" customWidth="1"/>
    <col min="14859" max="14859" width="4.81640625" style="37" customWidth="1"/>
    <col min="14860" max="14860" width="18.54296875" style="37" customWidth="1"/>
    <col min="14861" max="14861" width="4.81640625" style="37" customWidth="1"/>
    <col min="14862" max="14862" width="17.453125" style="37" customWidth="1"/>
    <col min="14863" max="14863" width="4.81640625" style="37" customWidth="1"/>
    <col min="14864" max="14864" width="16.453125" style="37" customWidth="1"/>
    <col min="14865" max="14865" width="4.81640625" style="37" customWidth="1"/>
    <col min="14866" max="14866" width="20.26953125" style="37" customWidth="1"/>
    <col min="14867" max="15104" width="11" style="37"/>
    <col min="15105" max="15105" width="4.1796875" style="37" customWidth="1"/>
    <col min="15106" max="15106" width="28" style="37" customWidth="1"/>
    <col min="15107" max="15107" width="8.7265625" style="37" customWidth="1"/>
    <col min="15108" max="15108" width="21.54296875" style="37" customWidth="1"/>
    <col min="15109" max="15109" width="3.26953125" style="37" customWidth="1"/>
    <col min="15110" max="15110" width="20.54296875" style="37" customWidth="1"/>
    <col min="15111" max="15111" width="3.54296875" style="37" customWidth="1"/>
    <col min="15112" max="15112" width="18.26953125" style="37" customWidth="1"/>
    <col min="15113" max="15113" width="4.81640625" style="37" customWidth="1"/>
    <col min="15114" max="15114" width="17.7265625" style="37" customWidth="1"/>
    <col min="15115" max="15115" width="4.81640625" style="37" customWidth="1"/>
    <col min="15116" max="15116" width="18.54296875" style="37" customWidth="1"/>
    <col min="15117" max="15117" width="4.81640625" style="37" customWidth="1"/>
    <col min="15118" max="15118" width="17.453125" style="37" customWidth="1"/>
    <col min="15119" max="15119" width="4.81640625" style="37" customWidth="1"/>
    <col min="15120" max="15120" width="16.453125" style="37" customWidth="1"/>
    <col min="15121" max="15121" width="4.81640625" style="37" customWidth="1"/>
    <col min="15122" max="15122" width="20.26953125" style="37" customWidth="1"/>
    <col min="15123" max="15360" width="11" style="37"/>
    <col min="15361" max="15361" width="4.1796875" style="37" customWidth="1"/>
    <col min="15362" max="15362" width="28" style="37" customWidth="1"/>
    <col min="15363" max="15363" width="8.7265625" style="37" customWidth="1"/>
    <col min="15364" max="15364" width="21.54296875" style="37" customWidth="1"/>
    <col min="15365" max="15365" width="3.26953125" style="37" customWidth="1"/>
    <col min="15366" max="15366" width="20.54296875" style="37" customWidth="1"/>
    <col min="15367" max="15367" width="3.54296875" style="37" customWidth="1"/>
    <col min="15368" max="15368" width="18.26953125" style="37" customWidth="1"/>
    <col min="15369" max="15369" width="4.81640625" style="37" customWidth="1"/>
    <col min="15370" max="15370" width="17.7265625" style="37" customWidth="1"/>
    <col min="15371" max="15371" width="4.81640625" style="37" customWidth="1"/>
    <col min="15372" max="15372" width="18.54296875" style="37" customWidth="1"/>
    <col min="15373" max="15373" width="4.81640625" style="37" customWidth="1"/>
    <col min="15374" max="15374" width="17.453125" style="37" customWidth="1"/>
    <col min="15375" max="15375" width="4.81640625" style="37" customWidth="1"/>
    <col min="15376" max="15376" width="16.453125" style="37" customWidth="1"/>
    <col min="15377" max="15377" width="4.81640625" style="37" customWidth="1"/>
    <col min="15378" max="15378" width="20.26953125" style="37" customWidth="1"/>
    <col min="15379" max="15616" width="11" style="37"/>
    <col min="15617" max="15617" width="4.1796875" style="37" customWidth="1"/>
    <col min="15618" max="15618" width="28" style="37" customWidth="1"/>
    <col min="15619" max="15619" width="8.7265625" style="37" customWidth="1"/>
    <col min="15620" max="15620" width="21.54296875" style="37" customWidth="1"/>
    <col min="15621" max="15621" width="3.26953125" style="37" customWidth="1"/>
    <col min="15622" max="15622" width="20.54296875" style="37" customWidth="1"/>
    <col min="15623" max="15623" width="3.54296875" style="37" customWidth="1"/>
    <col min="15624" max="15624" width="18.26953125" style="37" customWidth="1"/>
    <col min="15625" max="15625" width="4.81640625" style="37" customWidth="1"/>
    <col min="15626" max="15626" width="17.7265625" style="37" customWidth="1"/>
    <col min="15627" max="15627" width="4.81640625" style="37" customWidth="1"/>
    <col min="15628" max="15628" width="18.54296875" style="37" customWidth="1"/>
    <col min="15629" max="15629" width="4.81640625" style="37" customWidth="1"/>
    <col min="15630" max="15630" width="17.453125" style="37" customWidth="1"/>
    <col min="15631" max="15631" width="4.81640625" style="37" customWidth="1"/>
    <col min="15632" max="15632" width="16.453125" style="37" customWidth="1"/>
    <col min="15633" max="15633" width="4.81640625" style="37" customWidth="1"/>
    <col min="15634" max="15634" width="20.26953125" style="37" customWidth="1"/>
    <col min="15635" max="15872" width="11" style="37"/>
    <col min="15873" max="15873" width="4.1796875" style="37" customWidth="1"/>
    <col min="15874" max="15874" width="28" style="37" customWidth="1"/>
    <col min="15875" max="15875" width="8.7265625" style="37" customWidth="1"/>
    <col min="15876" max="15876" width="21.54296875" style="37" customWidth="1"/>
    <col min="15877" max="15877" width="3.26953125" style="37" customWidth="1"/>
    <col min="15878" max="15878" width="20.54296875" style="37" customWidth="1"/>
    <col min="15879" max="15879" width="3.54296875" style="37" customWidth="1"/>
    <col min="15880" max="15880" width="18.26953125" style="37" customWidth="1"/>
    <col min="15881" max="15881" width="4.81640625" style="37" customWidth="1"/>
    <col min="15882" max="15882" width="17.7265625" style="37" customWidth="1"/>
    <col min="15883" max="15883" width="4.81640625" style="37" customWidth="1"/>
    <col min="15884" max="15884" width="18.54296875" style="37" customWidth="1"/>
    <col min="15885" max="15885" width="4.81640625" style="37" customWidth="1"/>
    <col min="15886" max="15886" width="17.453125" style="37" customWidth="1"/>
    <col min="15887" max="15887" width="4.81640625" style="37" customWidth="1"/>
    <col min="15888" max="15888" width="16.453125" style="37" customWidth="1"/>
    <col min="15889" max="15889" width="4.81640625" style="37" customWidth="1"/>
    <col min="15890" max="15890" width="20.26953125" style="37" customWidth="1"/>
    <col min="15891" max="16128" width="11" style="37"/>
    <col min="16129" max="16129" width="4.1796875" style="37" customWidth="1"/>
    <col min="16130" max="16130" width="28" style="37" customWidth="1"/>
    <col min="16131" max="16131" width="8.7265625" style="37" customWidth="1"/>
    <col min="16132" max="16132" width="21.54296875" style="37" customWidth="1"/>
    <col min="16133" max="16133" width="3.26953125" style="37" customWidth="1"/>
    <col min="16134" max="16134" width="20.54296875" style="37" customWidth="1"/>
    <col min="16135" max="16135" width="3.54296875" style="37" customWidth="1"/>
    <col min="16136" max="16136" width="18.26953125" style="37" customWidth="1"/>
    <col min="16137" max="16137" width="4.81640625" style="37" customWidth="1"/>
    <col min="16138" max="16138" width="17.7265625" style="37" customWidth="1"/>
    <col min="16139" max="16139" width="4.81640625" style="37" customWidth="1"/>
    <col min="16140" max="16140" width="18.54296875" style="37" customWidth="1"/>
    <col min="16141" max="16141" width="4.81640625" style="37" customWidth="1"/>
    <col min="16142" max="16142" width="17.453125" style="37" customWidth="1"/>
    <col min="16143" max="16143" width="4.81640625" style="37" customWidth="1"/>
    <col min="16144" max="16144" width="16.453125" style="37" customWidth="1"/>
    <col min="16145" max="16145" width="4.81640625" style="37" customWidth="1"/>
    <col min="16146" max="16146" width="20.26953125" style="37" customWidth="1"/>
    <col min="16147" max="16384" width="11" style="37"/>
  </cols>
  <sheetData>
    <row r="1" spans="1:20" ht="14.5">
      <c r="A1" s="172" t="s">
        <v>187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99"/>
    </row>
    <row r="2" spans="1:20" ht="14.5">
      <c r="A2" s="172" t="s">
        <v>188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99"/>
    </row>
    <row r="3" spans="1:20" ht="14.5">
      <c r="A3" s="173">
        <v>43830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99"/>
    </row>
    <row r="4" spans="1:20" ht="14.5">
      <c r="A4" s="111" t="s">
        <v>189</v>
      </c>
      <c r="O4" s="112"/>
      <c r="P4" s="112"/>
      <c r="Q4" s="112"/>
      <c r="R4" s="112"/>
      <c r="S4" s="99"/>
    </row>
    <row r="5" spans="1:20" ht="14.5">
      <c r="A5" s="113"/>
      <c r="B5" s="113"/>
      <c r="C5" s="113"/>
      <c r="D5" s="114" t="s">
        <v>190</v>
      </c>
      <c r="E5" s="113"/>
      <c r="F5" s="114" t="s">
        <v>191</v>
      </c>
      <c r="G5" s="113"/>
      <c r="H5" s="114" t="s">
        <v>192</v>
      </c>
      <c r="I5" s="113"/>
      <c r="J5" s="114" t="s">
        <v>193</v>
      </c>
      <c r="K5" s="113"/>
      <c r="L5" s="114" t="s">
        <v>194</v>
      </c>
      <c r="M5" s="113"/>
      <c r="N5" s="114" t="s">
        <v>195</v>
      </c>
      <c r="O5" s="114"/>
      <c r="P5" s="114" t="s">
        <v>196</v>
      </c>
      <c r="Q5" s="114"/>
      <c r="R5" s="114" t="s">
        <v>197</v>
      </c>
      <c r="S5" s="99"/>
    </row>
    <row r="6" spans="1:20" ht="14.5">
      <c r="A6" s="113" t="s">
        <v>198</v>
      </c>
      <c r="B6" s="113"/>
      <c r="C6" s="113"/>
      <c r="D6" s="114" t="s">
        <v>199</v>
      </c>
      <c r="E6" s="113"/>
      <c r="F6" s="114" t="s">
        <v>200</v>
      </c>
      <c r="G6" s="113"/>
      <c r="H6" s="114" t="s">
        <v>201</v>
      </c>
      <c r="I6" s="113"/>
      <c r="J6" s="114" t="s">
        <v>201</v>
      </c>
      <c r="K6" s="113"/>
      <c r="L6" s="114" t="s">
        <v>201</v>
      </c>
      <c r="M6" s="113"/>
      <c r="N6" s="114" t="s">
        <v>201</v>
      </c>
      <c r="O6" s="113"/>
      <c r="P6" s="114" t="s">
        <v>201</v>
      </c>
      <c r="Q6" s="114"/>
      <c r="R6" s="114" t="s">
        <v>201</v>
      </c>
      <c r="S6" s="99"/>
    </row>
    <row r="7" spans="1:20" ht="14.5">
      <c r="S7" s="99"/>
    </row>
    <row r="8" spans="1:20" ht="14.5">
      <c r="A8" s="37" t="s">
        <v>173</v>
      </c>
      <c r="C8" s="115" t="s">
        <v>202</v>
      </c>
      <c r="D8" s="39">
        <f t="shared" ref="D8:D13" si="0">SUM(F8:R8)</f>
        <v>46160.58</v>
      </c>
      <c r="E8" s="39"/>
      <c r="F8" s="38">
        <f>+F129+F150+F215+F240+F265+F190+F326+F405+F404+F406+F407+F164+F510+F516</f>
        <v>5683.670000000001</v>
      </c>
      <c r="G8" s="38"/>
      <c r="H8" s="38">
        <f t="shared" ref="H8:R8" si="1">+H129+H150+H215+H240+H265+H190+H326+H405+H404+H406+H407+H164+H510+H516</f>
        <v>1453.9299999999998</v>
      </c>
      <c r="I8" s="38"/>
      <c r="J8" s="38">
        <f t="shared" si="1"/>
        <v>1815.8</v>
      </c>
      <c r="K8" s="38"/>
      <c r="L8" s="38">
        <f t="shared" si="1"/>
        <v>5376.61</v>
      </c>
      <c r="M8" s="38"/>
      <c r="N8" s="38">
        <f t="shared" si="1"/>
        <v>1106.53</v>
      </c>
      <c r="O8" s="38"/>
      <c r="P8" s="38">
        <f t="shared" si="1"/>
        <v>1084.7900000000002</v>
      </c>
      <c r="Q8" s="38"/>
      <c r="R8" s="38">
        <f t="shared" si="1"/>
        <v>29639.25</v>
      </c>
      <c r="S8" s="99"/>
      <c r="T8" s="39" t="s">
        <v>203</v>
      </c>
    </row>
    <row r="9" spans="1:20" ht="14.5">
      <c r="A9" s="37" t="s">
        <v>174</v>
      </c>
      <c r="D9" s="39">
        <f t="shared" si="0"/>
        <v>0</v>
      </c>
      <c r="E9" s="39"/>
      <c r="F9" s="37">
        <v>0</v>
      </c>
      <c r="G9" s="39"/>
      <c r="H9" s="37">
        <v>0</v>
      </c>
      <c r="I9" s="39"/>
      <c r="J9" s="37">
        <v>0</v>
      </c>
      <c r="K9" s="39"/>
      <c r="L9" s="37">
        <v>0</v>
      </c>
      <c r="M9" s="39"/>
      <c r="N9" s="37">
        <v>0</v>
      </c>
      <c r="O9" s="39"/>
      <c r="P9" s="37">
        <v>0</v>
      </c>
      <c r="Q9" s="39"/>
      <c r="R9" s="37">
        <v>0</v>
      </c>
      <c r="S9" s="99"/>
    </row>
    <row r="10" spans="1:20" ht="14.5">
      <c r="A10" s="37" t="s">
        <v>175</v>
      </c>
      <c r="C10" s="115" t="s">
        <v>204</v>
      </c>
      <c r="D10" s="39">
        <f>SUM(F10:R10)</f>
        <v>56704.89</v>
      </c>
      <c r="E10" s="39"/>
      <c r="F10" s="38">
        <f>+F130+F140+F151+F191+F216+F241+F266+F327+F408+F409+F410+F411+F165+F517</f>
        <v>22371.91</v>
      </c>
      <c r="G10" s="38"/>
      <c r="H10" s="38">
        <f t="shared" ref="H10:R10" si="2">+H130+H140+H151+H191+H216+H241+H266+H327+H408+H409+H410+H411+H165+H517</f>
        <v>1993.88</v>
      </c>
      <c r="I10" s="38"/>
      <c r="J10" s="38">
        <f t="shared" si="2"/>
        <v>2611.84</v>
      </c>
      <c r="K10" s="38"/>
      <c r="L10" s="38">
        <f t="shared" si="2"/>
        <v>7657.07</v>
      </c>
      <c r="M10" s="38"/>
      <c r="N10" s="38">
        <f t="shared" si="2"/>
        <v>2198.0700000000002</v>
      </c>
      <c r="O10" s="38"/>
      <c r="P10" s="38">
        <f t="shared" si="2"/>
        <v>238.21</v>
      </c>
      <c r="Q10" s="38"/>
      <c r="R10" s="38">
        <f t="shared" si="2"/>
        <v>19633.910000000003</v>
      </c>
      <c r="S10" s="99"/>
      <c r="T10" s="39" t="s">
        <v>203</v>
      </c>
    </row>
    <row r="11" spans="1:20" ht="14.5">
      <c r="A11" s="37" t="s">
        <v>176</v>
      </c>
      <c r="C11" s="115" t="s">
        <v>205</v>
      </c>
      <c r="D11" s="39">
        <f t="shared" si="0"/>
        <v>808567.10999999987</v>
      </c>
      <c r="E11" s="39"/>
      <c r="F11" s="40">
        <f>+F128+F138+F149+F189+F214+F239+F264+F325+F400+F401+F402+F403+F163+F515</f>
        <v>250223.34999999998</v>
      </c>
      <c r="G11" s="40"/>
      <c r="H11" s="40">
        <f t="shared" ref="H11:R11" si="3">+H128+H138+H149+H189+H214+H239+H264+H325+H400+H401+H402+H403+H163+H515</f>
        <v>32292.820000000003</v>
      </c>
      <c r="I11" s="40"/>
      <c r="J11" s="40">
        <f t="shared" si="3"/>
        <v>154839.51</v>
      </c>
      <c r="K11" s="40"/>
      <c r="L11" s="40">
        <f t="shared" si="3"/>
        <v>334881.79999999993</v>
      </c>
      <c r="M11" s="40"/>
      <c r="N11" s="40">
        <f t="shared" si="3"/>
        <v>10773.359999999999</v>
      </c>
      <c r="O11" s="40"/>
      <c r="P11" s="40">
        <f t="shared" si="3"/>
        <v>9507.4500000000007</v>
      </c>
      <c r="Q11" s="40"/>
      <c r="R11" s="40">
        <f t="shared" si="3"/>
        <v>16048.82</v>
      </c>
      <c r="S11" s="99"/>
      <c r="T11" s="40" t="s">
        <v>203</v>
      </c>
    </row>
    <row r="12" spans="1:20" ht="14.5">
      <c r="A12" s="37" t="s">
        <v>206</v>
      </c>
      <c r="C12" s="115" t="s">
        <v>207</v>
      </c>
      <c r="D12" s="39">
        <f t="shared" si="0"/>
        <v>187938.77000000002</v>
      </c>
      <c r="E12" s="39"/>
      <c r="F12" s="40">
        <f>SUM(F109:F112)+F205+F230+F255+F280+SUM(F375:F377)+F512</f>
        <v>132800.43</v>
      </c>
      <c r="G12" s="40"/>
      <c r="H12" s="40">
        <f t="shared" ref="H12:R12" si="4">SUM(H109:H112)+H205+H230+H255+H280+SUM(H375:H377)+H512</f>
        <v>1634.0299999999997</v>
      </c>
      <c r="I12" s="40"/>
      <c r="J12" s="40">
        <f t="shared" si="4"/>
        <v>2019.32</v>
      </c>
      <c r="K12" s="40"/>
      <c r="L12" s="40">
        <f t="shared" si="4"/>
        <v>7194.03</v>
      </c>
      <c r="M12" s="40"/>
      <c r="N12" s="40">
        <f t="shared" si="4"/>
        <v>704.07</v>
      </c>
      <c r="O12" s="40"/>
      <c r="P12" s="40">
        <f t="shared" si="4"/>
        <v>704.07</v>
      </c>
      <c r="Q12" s="40"/>
      <c r="R12" s="40">
        <f t="shared" si="4"/>
        <v>42882.82</v>
      </c>
      <c r="S12" s="99"/>
    </row>
    <row r="13" spans="1:20" ht="14.5">
      <c r="A13" s="113"/>
      <c r="B13" s="113" t="s">
        <v>208</v>
      </c>
      <c r="C13" s="39"/>
      <c r="D13" s="116">
        <f t="shared" si="0"/>
        <v>1099371.3500000001</v>
      </c>
      <c r="E13" s="116"/>
      <c r="F13" s="117">
        <f>SUM(F8:F12)</f>
        <v>411079.36</v>
      </c>
      <c r="G13" s="117"/>
      <c r="H13" s="117">
        <f>SUM(H8:H12)</f>
        <v>37374.660000000003</v>
      </c>
      <c r="I13" s="117"/>
      <c r="J13" s="117">
        <f>SUM(J8:J12)</f>
        <v>161286.47000000003</v>
      </c>
      <c r="K13" s="117"/>
      <c r="L13" s="117">
        <f>SUM(L8:L12)</f>
        <v>355109.50999999995</v>
      </c>
      <c r="M13" s="117"/>
      <c r="N13" s="117">
        <f>SUM(N8:N12)</f>
        <v>14782.029999999999</v>
      </c>
      <c r="O13" s="117"/>
      <c r="P13" s="117">
        <f>SUM(P8:P12)</f>
        <v>11534.52</v>
      </c>
      <c r="Q13" s="117"/>
      <c r="R13" s="117">
        <f>SUM(R8:R12)</f>
        <v>108204.8</v>
      </c>
      <c r="S13" s="99"/>
    </row>
    <row r="14" spans="1:20" ht="14.5">
      <c r="D14" s="39"/>
      <c r="E14" s="39"/>
      <c r="F14" s="40"/>
      <c r="G14" s="39"/>
      <c r="H14" s="40"/>
      <c r="I14" s="39"/>
      <c r="J14" s="40"/>
      <c r="K14" s="39"/>
      <c r="L14" s="40"/>
      <c r="M14" s="39"/>
      <c r="N14" s="40"/>
      <c r="O14" s="39"/>
      <c r="P14" s="40"/>
      <c r="R14" s="40"/>
      <c r="S14" s="99"/>
    </row>
    <row r="15" spans="1:20" ht="14.5">
      <c r="A15" s="37" t="s">
        <v>173</v>
      </c>
      <c r="C15" s="115" t="s">
        <v>202</v>
      </c>
      <c r="D15" s="39">
        <f>SUM(F15:R15)</f>
        <v>7308.98</v>
      </c>
      <c r="E15" s="39"/>
      <c r="F15" s="40">
        <f>+F125+F135+F146+F186+F211+F236+F261+F322+F388+F389+F390+F391+F160</f>
        <v>2169.4300000000003</v>
      </c>
      <c r="G15" s="39"/>
      <c r="H15" s="40">
        <f>+H125+H135+H146+H186+H211+H236+H261+H322+H388+H389+H390+H391+H160</f>
        <v>418.73</v>
      </c>
      <c r="I15" s="40"/>
      <c r="J15" s="40">
        <f>+J125+J135+J146+J186+J211+J236+J261+J322+J388+J389+J390+J391+J160</f>
        <v>982.58</v>
      </c>
      <c r="K15" s="40"/>
      <c r="L15" s="40">
        <f>+L125+L135+L146+L186+L211+L236+L261+L322+L388+L389+L390+L391+L160</f>
        <v>1490.81</v>
      </c>
      <c r="M15" s="40"/>
      <c r="N15" s="40">
        <f>+N125+N135+N146+N186+N211+N236+N261+N322+N388+N389+N390+N391+N160</f>
        <v>1.57</v>
      </c>
      <c r="O15" s="40"/>
      <c r="P15" s="40">
        <f>+P125+P135+P146+P186+P211+P236+P261+P322+P388+P389+P390+P391+P160</f>
        <v>0</v>
      </c>
      <c r="Q15" s="40"/>
      <c r="R15" s="40">
        <f>+R125+R135+R146+R186+R211+R236+R261+R322+R388+R389+R390+R391+R160</f>
        <v>2245.8599999999997</v>
      </c>
      <c r="S15" s="99"/>
    </row>
    <row r="16" spans="1:20" ht="14.5">
      <c r="A16" s="37" t="s">
        <v>174</v>
      </c>
      <c r="D16" s="39">
        <f>SUM(F16:R16)</f>
        <v>0</v>
      </c>
      <c r="E16" s="39"/>
      <c r="F16" s="40">
        <v>0</v>
      </c>
      <c r="G16" s="39"/>
      <c r="H16" s="40">
        <v>0</v>
      </c>
      <c r="I16" s="40"/>
      <c r="J16" s="40">
        <v>0</v>
      </c>
      <c r="K16" s="40"/>
      <c r="L16" s="40">
        <v>0</v>
      </c>
      <c r="M16" s="40"/>
      <c r="N16" s="40">
        <v>0</v>
      </c>
      <c r="O16" s="40"/>
      <c r="P16" s="40">
        <v>0</v>
      </c>
      <c r="Q16" s="40"/>
      <c r="R16" s="40">
        <v>0</v>
      </c>
      <c r="S16" s="99"/>
    </row>
    <row r="17" spans="1:19" ht="14.5">
      <c r="A17" s="37" t="s">
        <v>175</v>
      </c>
      <c r="C17" s="115" t="s">
        <v>209</v>
      </c>
      <c r="D17" s="39">
        <f>SUM(F17:R17)</f>
        <v>207579.72999999998</v>
      </c>
      <c r="E17" s="39"/>
      <c r="F17" s="40">
        <f>+F126+F136+F147+F187+F212+F237+F262+F323+F395+F394+F393+F392+F161+F511</f>
        <v>62882.47</v>
      </c>
      <c r="G17" s="40"/>
      <c r="H17" s="40">
        <f t="shared" ref="H17:R17" si="5">+H126+H136+H147+H187+H212+H237+H262+H323+H395+H394+H393+H392+H161+H511</f>
        <v>48050.1</v>
      </c>
      <c r="I17" s="40"/>
      <c r="J17" s="40">
        <f t="shared" si="5"/>
        <v>31119.74</v>
      </c>
      <c r="K17" s="40"/>
      <c r="L17" s="40">
        <f t="shared" si="5"/>
        <v>43064.159999999996</v>
      </c>
      <c r="M17" s="40"/>
      <c r="N17" s="40">
        <f t="shared" si="5"/>
        <v>5776.3899999999994</v>
      </c>
      <c r="O17" s="40"/>
      <c r="P17" s="40">
        <f t="shared" si="5"/>
        <v>0.97</v>
      </c>
      <c r="Q17" s="40"/>
      <c r="R17" s="40">
        <f t="shared" si="5"/>
        <v>16685.900000000001</v>
      </c>
      <c r="S17" s="99"/>
    </row>
    <row r="18" spans="1:19" ht="14.5">
      <c r="A18" s="37" t="s">
        <v>176</v>
      </c>
      <c r="C18" s="115" t="s">
        <v>166</v>
      </c>
      <c r="D18" s="39">
        <f>SUM(F18:R18)</f>
        <v>316025.31</v>
      </c>
      <c r="E18" s="39"/>
      <c r="F18" s="40">
        <f>+F124+F134+F145+F185+F210+F235+F260+F321+F384+F385+F386+F387+F159+F509</f>
        <v>130237.40999999997</v>
      </c>
      <c r="G18" s="40"/>
      <c r="H18" s="40">
        <f t="shared" ref="H18:R18" si="6">+H124+H134+H145+H185+H210+H235+H260+H321+H384+H385+H386+H387+H159+H509</f>
        <v>17089.009999999998</v>
      </c>
      <c r="I18" s="40"/>
      <c r="J18" s="40">
        <f t="shared" si="6"/>
        <v>19898.130000000005</v>
      </c>
      <c r="K18" s="40"/>
      <c r="L18" s="40">
        <f t="shared" si="6"/>
        <v>38587.42</v>
      </c>
      <c r="M18" s="40"/>
      <c r="N18" s="40">
        <f t="shared" si="6"/>
        <v>30899.21</v>
      </c>
      <c r="O18" s="40"/>
      <c r="P18" s="40">
        <f t="shared" si="6"/>
        <v>36975.11</v>
      </c>
      <c r="Q18" s="40"/>
      <c r="R18" s="40">
        <f t="shared" si="6"/>
        <v>42339.02</v>
      </c>
      <c r="S18" s="99"/>
    </row>
    <row r="19" spans="1:19" ht="14.5">
      <c r="D19" s="39" t="s">
        <v>203</v>
      </c>
      <c r="E19" s="39"/>
      <c r="F19" s="40"/>
      <c r="G19" s="39"/>
      <c r="H19" s="40"/>
      <c r="I19" s="39"/>
      <c r="J19" s="40"/>
      <c r="K19" s="39"/>
      <c r="L19" s="40"/>
      <c r="M19" s="39"/>
      <c r="N19" s="40"/>
      <c r="O19" s="39"/>
      <c r="P19" s="40"/>
      <c r="Q19" s="39"/>
      <c r="R19" s="40"/>
      <c r="S19" s="99"/>
    </row>
    <row r="20" spans="1:19" ht="14.5">
      <c r="A20" s="113"/>
      <c r="B20" s="113" t="s">
        <v>210</v>
      </c>
      <c r="D20" s="116">
        <f>SUM(F20:R20)</f>
        <v>530914.02</v>
      </c>
      <c r="E20" s="116"/>
      <c r="F20" s="117">
        <f>SUM(F15:F18)</f>
        <v>195289.30999999997</v>
      </c>
      <c r="G20" s="116"/>
      <c r="H20" s="117">
        <f>SUM(H15:H18)</f>
        <v>65557.84</v>
      </c>
      <c r="I20" s="116"/>
      <c r="J20" s="117">
        <f>SUM(J15:J18)</f>
        <v>52000.450000000012</v>
      </c>
      <c r="K20" s="116"/>
      <c r="L20" s="117">
        <f>SUM(L15:L18)</f>
        <v>83142.389999999985</v>
      </c>
      <c r="M20" s="116"/>
      <c r="N20" s="117">
        <f>SUM(N15:N18)</f>
        <v>36677.17</v>
      </c>
      <c r="O20" s="116"/>
      <c r="P20" s="117">
        <f>SUM(P15:P18)</f>
        <v>36976.080000000002</v>
      </c>
      <c r="Q20" s="116"/>
      <c r="R20" s="117">
        <f>SUM(R15:R18)</f>
        <v>61270.78</v>
      </c>
      <c r="S20" s="99"/>
    </row>
    <row r="21" spans="1:19" ht="14.5">
      <c r="D21" s="39"/>
      <c r="E21" s="39"/>
      <c r="F21" s="40"/>
      <c r="G21" s="39"/>
      <c r="H21" s="40"/>
      <c r="I21" s="39"/>
      <c r="J21" s="40"/>
      <c r="K21" s="39"/>
      <c r="L21" s="40"/>
      <c r="M21" s="39"/>
      <c r="N21" s="40"/>
      <c r="O21" s="39"/>
      <c r="P21" s="40"/>
      <c r="R21" s="40"/>
      <c r="S21" s="99"/>
    </row>
    <row r="22" spans="1:19" ht="14.5">
      <c r="A22" s="37" t="s">
        <v>173</v>
      </c>
      <c r="C22" s="115" t="s">
        <v>152</v>
      </c>
      <c r="D22" s="39">
        <f>SUM(F22:R22)</f>
        <v>507410.46</v>
      </c>
      <c r="E22" s="39"/>
      <c r="F22" s="38">
        <f>+F127+F137+F148+F188++F213+F238+F263+F324+F396+F397+F398+F399+F162+F514</f>
        <v>22118.15</v>
      </c>
      <c r="G22" s="38"/>
      <c r="H22" s="38">
        <f t="shared" ref="H22:R22" si="7">+H127+H137+H148+H188++H213+H238+H263+H324+H396+H397+H398+H399+H162+H514</f>
        <v>7296.19</v>
      </c>
      <c r="I22" s="38"/>
      <c r="J22" s="38">
        <f t="shared" si="7"/>
        <v>8103.4800000000005</v>
      </c>
      <c r="K22" s="38"/>
      <c r="L22" s="38">
        <f t="shared" si="7"/>
        <v>23086.190000000002</v>
      </c>
      <c r="M22" s="38"/>
      <c r="N22" s="38">
        <f t="shared" si="7"/>
        <v>21544.050000000003</v>
      </c>
      <c r="O22" s="38"/>
      <c r="P22" s="38">
        <f t="shared" si="7"/>
        <v>20636.68</v>
      </c>
      <c r="Q22" s="38"/>
      <c r="R22" s="38">
        <f t="shared" si="7"/>
        <v>404625.72000000003</v>
      </c>
      <c r="S22" s="99"/>
    </row>
    <row r="23" spans="1:19" ht="14.5">
      <c r="A23" s="37" t="s">
        <v>174</v>
      </c>
      <c r="C23" s="115" t="s">
        <v>154</v>
      </c>
      <c r="D23" s="39">
        <f>SUM(F23:R23)</f>
        <v>6227629.2899999991</v>
      </c>
      <c r="E23" s="39"/>
      <c r="F23" s="40">
        <f>+F121+F131+F142+F207+F232+F182+F257+F318+F363+F365+F366+F364+F156+F507</f>
        <v>1993020.1500000001</v>
      </c>
      <c r="G23" s="40"/>
      <c r="H23" s="40">
        <f t="shared" ref="H23:R23" si="8">+H121+H131+H142+H207+H232+H182+H257+H318+H363+H365+H366+H364+H156+H507</f>
        <v>210869.63</v>
      </c>
      <c r="I23" s="40"/>
      <c r="J23" s="40">
        <f t="shared" si="8"/>
        <v>111898.56</v>
      </c>
      <c r="K23" s="40"/>
      <c r="L23" s="40">
        <f t="shared" si="8"/>
        <v>254315.49</v>
      </c>
      <c r="M23" s="40"/>
      <c r="N23" s="40">
        <f t="shared" si="8"/>
        <v>127040.42000000001</v>
      </c>
      <c r="O23" s="40"/>
      <c r="P23" s="40">
        <f t="shared" si="8"/>
        <v>233511.69</v>
      </c>
      <c r="Q23" s="40"/>
      <c r="R23" s="40">
        <f t="shared" si="8"/>
        <v>3296973.3499999996</v>
      </c>
      <c r="S23" s="99"/>
    </row>
    <row r="24" spans="1:19" ht="14.5">
      <c r="A24" s="37" t="s">
        <v>211</v>
      </c>
      <c r="C24" s="115" t="s">
        <v>212</v>
      </c>
      <c r="D24" s="39">
        <f t="shared" ref="D24:D30" si="9">SUM(F24:R24)</f>
        <v>25258.63</v>
      </c>
      <c r="E24" s="39"/>
      <c r="F24" s="118">
        <f>+F282+F283+F412</f>
        <v>2395.54</v>
      </c>
      <c r="G24" s="39"/>
      <c r="H24" s="118">
        <f>+H282+H283+H412</f>
        <v>563.21</v>
      </c>
      <c r="I24" s="118"/>
      <c r="J24" s="118">
        <f>+J282+J283+J412</f>
        <v>221.34</v>
      </c>
      <c r="K24" s="118"/>
      <c r="L24" s="118">
        <f>+L282+L283+L412</f>
        <v>254.49</v>
      </c>
      <c r="M24" s="118"/>
      <c r="N24" s="118">
        <f>+N282+N283+N412</f>
        <v>200.1</v>
      </c>
      <c r="O24" s="118"/>
      <c r="P24" s="118">
        <f>+P282+P283+P412</f>
        <v>166.89</v>
      </c>
      <c r="Q24" s="118"/>
      <c r="R24" s="118">
        <f>+R282+R283+R412</f>
        <v>21457.06</v>
      </c>
      <c r="S24" s="99"/>
    </row>
    <row r="25" spans="1:19" ht="14.5">
      <c r="A25" s="37" t="s">
        <v>213</v>
      </c>
      <c r="C25" s="115" t="s">
        <v>214</v>
      </c>
      <c r="D25" s="39">
        <f>SUM(F25:R25)</f>
        <v>41343.07</v>
      </c>
      <c r="E25" s="39"/>
      <c r="F25" s="40">
        <f>+F413+F154</f>
        <v>725.22</v>
      </c>
      <c r="G25" s="40"/>
      <c r="H25" s="40">
        <f>+H413+H154</f>
        <v>50</v>
      </c>
      <c r="I25" s="40"/>
      <c r="J25" s="40">
        <f>+J413+J154</f>
        <v>25</v>
      </c>
      <c r="K25" s="40"/>
      <c r="L25" s="40">
        <f>+L413+L154</f>
        <v>150.06</v>
      </c>
      <c r="M25" s="40"/>
      <c r="N25" s="40">
        <f>+N413+N154</f>
        <v>25</v>
      </c>
      <c r="O25" s="40"/>
      <c r="P25" s="40">
        <f>+P413+P154</f>
        <v>175</v>
      </c>
      <c r="Q25" s="40"/>
      <c r="R25" s="40">
        <f>+R413+R154</f>
        <v>40192.79</v>
      </c>
      <c r="S25" s="99"/>
    </row>
    <row r="26" spans="1:19" ht="14.5">
      <c r="A26" s="37" t="s">
        <v>175</v>
      </c>
      <c r="C26" s="115" t="s">
        <v>156</v>
      </c>
      <c r="D26" s="39">
        <f>SUM(F26:R26)</f>
        <v>2820540.08</v>
      </c>
      <c r="E26" s="39"/>
      <c r="F26" s="40">
        <f>+F122+F132+F143+F183+F208+F233+F258+F319+F367+F368+F369+F370+F157+F506</f>
        <v>683755.17</v>
      </c>
      <c r="G26" s="39"/>
      <c r="H26" s="40">
        <f>+H122+H132+H143+H183+H208+H233+H258+H319+H367+H368+H369+H370+H157+H506</f>
        <v>114351.66999999998</v>
      </c>
      <c r="I26" s="40"/>
      <c r="J26" s="40">
        <f>+J122+J132+J143+J183+J208+J233+J258+J319+J367+J368+J369+J370+J157+J506</f>
        <v>149056.15000000002</v>
      </c>
      <c r="K26" s="40"/>
      <c r="L26" s="40">
        <f>+L122+L132+L143+L183+L208+L233+L258+L319+L367+L368+L369+L370+L157+L506</f>
        <v>173894.18</v>
      </c>
      <c r="M26" s="40"/>
      <c r="N26" s="40">
        <f>+N122+N132+N143+N183+N208+N233+N258+N319+N367+N368+N369+N370+N157+N506</f>
        <v>63460.990000000013</v>
      </c>
      <c r="O26" s="40"/>
      <c r="P26" s="40">
        <f>+P122+P132+P143+P183+P208+P233+P258+P319+P367+P368+P369+P370+P157+P506</f>
        <v>77091.740000000005</v>
      </c>
      <c r="Q26" s="40"/>
      <c r="R26" s="40">
        <f>+R122+R132+R143+R183+R208+R233+R258+R319+R367+R368+R369+R370+R157+R506</f>
        <v>1558930.18</v>
      </c>
      <c r="S26" s="99"/>
    </row>
    <row r="27" spans="1:19" ht="14.5">
      <c r="A27" s="37" t="s">
        <v>176</v>
      </c>
      <c r="C27" s="115" t="s">
        <v>158</v>
      </c>
      <c r="D27" s="39">
        <f t="shared" si="9"/>
        <v>2705418.2300000004</v>
      </c>
      <c r="E27" s="39"/>
      <c r="F27" s="40">
        <f>+F123+F144+F184+F209+F234+F259+F320+F371+F381+F382+F383+F133+F158+F508</f>
        <v>571972.66000000015</v>
      </c>
      <c r="G27" s="40"/>
      <c r="H27" s="40">
        <f t="shared" ref="H27:R27" si="10">+H123+H144+H184+H209+H234+H259+H320+H371+H381+H382+H383+H133+H158+H508</f>
        <v>34891.99</v>
      </c>
      <c r="I27" s="40"/>
      <c r="J27" s="40">
        <f t="shared" si="10"/>
        <v>136807.26</v>
      </c>
      <c r="K27" s="40"/>
      <c r="L27" s="40">
        <f t="shared" si="10"/>
        <v>123890.79999999999</v>
      </c>
      <c r="M27" s="40"/>
      <c r="N27" s="40">
        <f t="shared" si="10"/>
        <v>116296.05</v>
      </c>
      <c r="O27" s="40"/>
      <c r="P27" s="40">
        <f t="shared" si="10"/>
        <v>63033.65</v>
      </c>
      <c r="Q27" s="40"/>
      <c r="R27" s="40">
        <f t="shared" si="10"/>
        <v>1658525.82</v>
      </c>
      <c r="S27" s="99"/>
    </row>
    <row r="28" spans="1:19" ht="14.5">
      <c r="A28" s="37" t="s">
        <v>215</v>
      </c>
      <c r="C28" s="115"/>
      <c r="D28" s="39">
        <f>SUM(F28:R28)</f>
        <v>0</v>
      </c>
      <c r="E28" s="39"/>
      <c r="F28" s="40">
        <f>+F108+F180</f>
        <v>0</v>
      </c>
      <c r="G28" s="39"/>
      <c r="H28" s="40">
        <f>+H108+H180</f>
        <v>0</v>
      </c>
      <c r="I28" s="40"/>
      <c r="J28" s="40">
        <f>+J108+J180</f>
        <v>0</v>
      </c>
      <c r="K28" s="40"/>
      <c r="L28" s="40">
        <f>+L108+L180</f>
        <v>0</v>
      </c>
      <c r="M28" s="40"/>
      <c r="N28" s="40">
        <f>+N108+N180</f>
        <v>0</v>
      </c>
      <c r="O28" s="40"/>
      <c r="P28" s="40">
        <v>0</v>
      </c>
      <c r="Q28" s="40"/>
      <c r="R28" s="40">
        <f>+R108+R180</f>
        <v>0</v>
      </c>
      <c r="S28" s="99"/>
    </row>
    <row r="29" spans="1:19" s="41" customFormat="1" ht="14.5">
      <c r="A29" s="37" t="s">
        <v>177</v>
      </c>
      <c r="B29" s="37"/>
      <c r="C29" s="115" t="s">
        <v>162</v>
      </c>
      <c r="D29" s="39">
        <f>SUM(F29:R29)</f>
        <v>243326.12000000002</v>
      </c>
      <c r="E29" s="39"/>
      <c r="F29" s="40">
        <f>+F141+F202+F227+F277+F417+F418+F419+F420+F252+F176+F513</f>
        <v>57082.979999999996</v>
      </c>
      <c r="G29" s="39"/>
      <c r="H29" s="40">
        <f>+H141+H202+H227+H277+H417+H418+H419+H420+H252+H176+H513</f>
        <v>399.47</v>
      </c>
      <c r="I29" s="40"/>
      <c r="J29" s="40">
        <f>+J141+J202+J227+J277+J417+J418+J419+J420+J252+J176+J513</f>
        <v>17231.989999999998</v>
      </c>
      <c r="K29" s="40"/>
      <c r="L29" s="40">
        <f>+L141+L202+L227+L277+L417+L418+L419+L420+L252+L176+L176+L513</f>
        <v>23188.74</v>
      </c>
      <c r="M29" s="40"/>
      <c r="N29" s="40">
        <f>+N141+N202+N227+N277+N417+N418+N419+N420+N252+N176+N176+N513</f>
        <v>8527.3100000000013</v>
      </c>
      <c r="O29" s="40"/>
      <c r="P29" s="40">
        <f>+P141+P202+P227+P277+P417+P418+P419+P420+P252+P176+P176+P513</f>
        <v>47783.78</v>
      </c>
      <c r="Q29" s="40"/>
      <c r="R29" s="40">
        <f>+R141+R202+R227+R277+R417+R418+R419+R420+R252+R176+R176+R513</f>
        <v>89111.85</v>
      </c>
      <c r="S29" s="99"/>
    </row>
    <row r="30" spans="1:19" ht="14.5">
      <c r="A30" s="37" t="s">
        <v>216</v>
      </c>
      <c r="C30" s="115" t="s">
        <v>217</v>
      </c>
      <c r="D30" s="39">
        <f t="shared" si="9"/>
        <v>22258.04</v>
      </c>
      <c r="F30" s="40">
        <f>+F152</f>
        <v>1386.69</v>
      </c>
      <c r="G30" s="40"/>
      <c r="H30" s="40">
        <f>+H152</f>
        <v>148.46</v>
      </c>
      <c r="I30" s="40"/>
      <c r="J30" s="40">
        <f>+J152</f>
        <v>95.47</v>
      </c>
      <c r="K30" s="40"/>
      <c r="L30" s="40">
        <f>+L152</f>
        <v>286.41000000000003</v>
      </c>
      <c r="M30" s="40"/>
      <c r="N30" s="40">
        <f>+N152</f>
        <v>244.53</v>
      </c>
      <c r="O30" s="40"/>
      <c r="P30" s="40">
        <f>+P152</f>
        <v>1049.1400000000001</v>
      </c>
      <c r="Q30" s="40"/>
      <c r="R30" s="40">
        <f>+R152</f>
        <v>19047.34</v>
      </c>
      <c r="S30" s="99"/>
    </row>
    <row r="31" spans="1:19" ht="14.5">
      <c r="B31" s="113" t="s">
        <v>218</v>
      </c>
      <c r="D31" s="116">
        <f>SUM(F31:R31)</f>
        <v>12593183.92</v>
      </c>
      <c r="E31" s="116"/>
      <c r="F31" s="117">
        <f>SUM(F22:F30)</f>
        <v>3332456.56</v>
      </c>
      <c r="G31" s="117"/>
      <c r="H31" s="117">
        <f>SUM(H22:H30)</f>
        <v>368570.61999999994</v>
      </c>
      <c r="I31" s="117"/>
      <c r="J31" s="117">
        <f>SUM(J22:J30)</f>
        <v>423439.25</v>
      </c>
      <c r="K31" s="117"/>
      <c r="L31" s="117">
        <f>SUM(L22:L30)</f>
        <v>599066.36</v>
      </c>
      <c r="M31" s="117"/>
      <c r="N31" s="117">
        <f>SUM(N22:N30)</f>
        <v>337338.45000000007</v>
      </c>
      <c r="O31" s="117"/>
      <c r="P31" s="117">
        <f>SUM(P22:P30)</f>
        <v>443448.57000000007</v>
      </c>
      <c r="Q31" s="117"/>
      <c r="R31" s="117">
        <f>SUM(R22:R30)</f>
        <v>7088864.1099999994</v>
      </c>
      <c r="S31" s="99"/>
    </row>
    <row r="32" spans="1:19" ht="14.5">
      <c r="A32" s="113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99"/>
    </row>
    <row r="33" spans="1:20" ht="15" thickBot="1">
      <c r="B33" s="113" t="s">
        <v>219</v>
      </c>
      <c r="C33" s="39"/>
      <c r="D33" s="119">
        <f>SUM(D13+D20+D31)</f>
        <v>14223469.289999999</v>
      </c>
      <c r="E33" s="119"/>
      <c r="F33" s="119">
        <f>SUM(F13+F20+F31)</f>
        <v>3938825.23</v>
      </c>
      <c r="G33" s="119"/>
      <c r="H33" s="119">
        <f>SUM(H13+H20+H31)</f>
        <v>471503.11999999994</v>
      </c>
      <c r="I33" s="119"/>
      <c r="J33" s="119">
        <f>SUM(J13+J20+J31)</f>
        <v>636726.17000000004</v>
      </c>
      <c r="K33" s="119"/>
      <c r="L33" s="119">
        <f>SUM(L13+L20+L31)</f>
        <v>1037318.2599999999</v>
      </c>
      <c r="M33" s="119"/>
      <c r="N33" s="119">
        <f>SUM(N13+N20+N31)</f>
        <v>388797.65000000008</v>
      </c>
      <c r="O33" s="119"/>
      <c r="P33" s="119">
        <f>SUM(P13+P20+P31)</f>
        <v>491959.17000000004</v>
      </c>
      <c r="Q33" s="119"/>
      <c r="R33" s="119">
        <f>SUM(R13+R20+R31)</f>
        <v>7258339.6899999995</v>
      </c>
      <c r="S33" s="99"/>
    </row>
    <row r="34" spans="1:20" ht="15" thickTop="1"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R34" s="39"/>
      <c r="S34" s="99"/>
    </row>
    <row r="35" spans="1:20" ht="14.5">
      <c r="A35" s="172" t="s">
        <v>220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99"/>
    </row>
    <row r="36" spans="1:20" ht="14.5">
      <c r="A36" s="172" t="s">
        <v>188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99"/>
    </row>
    <row r="37" spans="1:20" ht="14.5">
      <c r="A37" s="173">
        <f>A3</f>
        <v>43830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99"/>
    </row>
    <row r="38" spans="1:20" ht="14.5">
      <c r="A38" s="120" t="s">
        <v>203</v>
      </c>
      <c r="S38" s="99"/>
    </row>
    <row r="39" spans="1:20" ht="14.5">
      <c r="A39" s="113"/>
      <c r="B39" s="113"/>
      <c r="C39" s="113"/>
      <c r="D39" s="114" t="s">
        <v>190</v>
      </c>
      <c r="E39" s="113"/>
      <c r="F39" s="114" t="s">
        <v>191</v>
      </c>
      <c r="G39" s="113"/>
      <c r="H39" s="114" t="s">
        <v>192</v>
      </c>
      <c r="I39" s="113"/>
      <c r="J39" s="114" t="s">
        <v>193</v>
      </c>
      <c r="K39" s="113"/>
      <c r="L39" s="114" t="s">
        <v>194</v>
      </c>
      <c r="M39" s="113"/>
      <c r="N39" s="114" t="s">
        <v>195</v>
      </c>
      <c r="O39" s="114"/>
      <c r="P39" s="114" t="s">
        <v>196</v>
      </c>
      <c r="Q39" s="114"/>
      <c r="R39" s="114" t="s">
        <v>197</v>
      </c>
      <c r="S39" s="99"/>
    </row>
    <row r="40" spans="1:20" ht="14.5">
      <c r="A40" s="113" t="s">
        <v>221</v>
      </c>
      <c r="B40" s="113"/>
      <c r="C40" s="113"/>
      <c r="D40" s="114" t="s">
        <v>199</v>
      </c>
      <c r="E40" s="113"/>
      <c r="F40" s="114" t="s">
        <v>200</v>
      </c>
      <c r="G40" s="113"/>
      <c r="H40" s="114" t="s">
        <v>201</v>
      </c>
      <c r="I40" s="113"/>
      <c r="J40" s="114" t="s">
        <v>201</v>
      </c>
      <c r="K40" s="113"/>
      <c r="L40" s="114" t="s">
        <v>201</v>
      </c>
      <c r="M40" s="113"/>
      <c r="N40" s="114" t="s">
        <v>201</v>
      </c>
      <c r="O40" s="113"/>
      <c r="P40" s="114" t="s">
        <v>201</v>
      </c>
      <c r="Q40" s="114"/>
      <c r="R40" s="114" t="s">
        <v>201</v>
      </c>
      <c r="S40" s="99"/>
    </row>
    <row r="41" spans="1:20" ht="14.5">
      <c r="F41" s="39"/>
      <c r="H41" s="39"/>
      <c r="J41" s="39"/>
      <c r="L41" s="39"/>
      <c r="N41" s="39"/>
      <c r="P41" s="39"/>
      <c r="R41" s="39"/>
      <c r="S41" s="99"/>
    </row>
    <row r="42" spans="1:20" ht="14.5">
      <c r="A42" s="37" t="s">
        <v>173</v>
      </c>
      <c r="C42" s="115" t="s">
        <v>202</v>
      </c>
      <c r="D42" s="39">
        <f t="shared" ref="D42:D47" si="11">SUM(F42:R42)</f>
        <v>663.86</v>
      </c>
      <c r="E42" s="39"/>
      <c r="F42" s="38">
        <f>F174+F200+F225+F250+F275+F295+F305+F316+F475+F476+F477+F478+F336+F498+F504</f>
        <v>425.81</v>
      </c>
      <c r="G42" s="38"/>
      <c r="H42" s="38">
        <f t="shared" ref="H42:R42" si="12">H174+H200+H225+H250+H275+H295+H305+H316+H475+H476+H477+H478+H336+H498+H504</f>
        <v>113.96</v>
      </c>
      <c r="I42" s="38"/>
      <c r="J42" s="38">
        <f t="shared" si="12"/>
        <v>112.90999999999998</v>
      </c>
      <c r="K42" s="38"/>
      <c r="L42" s="38">
        <f t="shared" si="12"/>
        <v>10.99</v>
      </c>
      <c r="M42" s="38"/>
      <c r="N42" s="38">
        <f t="shared" si="12"/>
        <v>0</v>
      </c>
      <c r="O42" s="38"/>
      <c r="P42" s="38">
        <f t="shared" si="12"/>
        <v>0</v>
      </c>
      <c r="Q42" s="38"/>
      <c r="R42" s="38">
        <f t="shared" si="12"/>
        <v>0.19</v>
      </c>
      <c r="S42" s="99"/>
      <c r="T42" s="39"/>
    </row>
    <row r="43" spans="1:20" ht="14.5">
      <c r="A43" s="37" t="s">
        <v>174</v>
      </c>
      <c r="D43" s="39">
        <f t="shared" si="11"/>
        <v>0</v>
      </c>
      <c r="E43" s="39"/>
      <c r="F43" s="42">
        <v>0</v>
      </c>
      <c r="G43" s="39"/>
      <c r="H43" s="42">
        <v>0</v>
      </c>
      <c r="I43" s="39"/>
      <c r="J43" s="42">
        <v>0</v>
      </c>
      <c r="K43" s="39"/>
      <c r="L43" s="42">
        <v>0</v>
      </c>
      <c r="M43" s="39"/>
      <c r="N43" s="42">
        <v>0</v>
      </c>
      <c r="O43" s="39"/>
      <c r="P43" s="42">
        <v>0</v>
      </c>
      <c r="Q43" s="39"/>
      <c r="R43" s="42">
        <v>0</v>
      </c>
      <c r="S43" s="99"/>
    </row>
    <row r="44" spans="1:20" ht="14.5">
      <c r="A44" s="37" t="s">
        <v>175</v>
      </c>
      <c r="C44" s="115" t="s">
        <v>204</v>
      </c>
      <c r="D44" s="39">
        <f t="shared" si="11"/>
        <v>68692.479999999996</v>
      </c>
      <c r="E44" s="39"/>
      <c r="F44" s="38">
        <f>+F201+F226+F251+F276+F296+F306+F317+F337+F479+F480+F481+F482+F175+F505</f>
        <v>45764.46</v>
      </c>
      <c r="G44" s="38"/>
      <c r="H44" s="38">
        <f t="shared" ref="H44:R44" si="13">+H201+H226+H251+H276+H296+H306+H317+H337+H479+H480+H481+H482+H175+H505</f>
        <v>4836.41</v>
      </c>
      <c r="I44" s="38"/>
      <c r="J44" s="38">
        <f t="shared" si="13"/>
        <v>4780.4699999999993</v>
      </c>
      <c r="K44" s="38"/>
      <c r="L44" s="38">
        <f t="shared" si="13"/>
        <v>6479.8200000000006</v>
      </c>
      <c r="M44" s="38"/>
      <c r="N44" s="38">
        <f t="shared" si="13"/>
        <v>1775.39</v>
      </c>
      <c r="O44" s="38"/>
      <c r="P44" s="38">
        <f t="shared" si="13"/>
        <v>304.48</v>
      </c>
      <c r="Q44" s="38"/>
      <c r="R44" s="38">
        <f t="shared" si="13"/>
        <v>4751.45</v>
      </c>
      <c r="S44" s="99"/>
    </row>
    <row r="45" spans="1:20" ht="14.5">
      <c r="A45" s="37" t="s">
        <v>176</v>
      </c>
      <c r="C45" s="115" t="s">
        <v>205</v>
      </c>
      <c r="D45" s="39">
        <f t="shared" si="11"/>
        <v>735764.44000000006</v>
      </c>
      <c r="E45" s="39"/>
      <c r="F45" s="39">
        <f>+F199+F224+F249+F274+F294+F304+F315+F335+F471+F472+F473+F474+F173+F503</f>
        <v>242567.49000000002</v>
      </c>
      <c r="G45" s="39"/>
      <c r="H45" s="39">
        <f t="shared" ref="H45:R45" si="14">+H199+H224+H249+H274+H294+H304+H315+H335+H471+H472+H473+H474+H173+H503</f>
        <v>62201.599999999991</v>
      </c>
      <c r="I45" s="39"/>
      <c r="J45" s="39">
        <f t="shared" si="14"/>
        <v>95373.59</v>
      </c>
      <c r="K45" s="39"/>
      <c r="L45" s="39">
        <f t="shared" si="14"/>
        <v>258680.55000000002</v>
      </c>
      <c r="M45" s="39"/>
      <c r="N45" s="39">
        <f t="shared" si="14"/>
        <v>69676.349999999991</v>
      </c>
      <c r="O45" s="39"/>
      <c r="P45" s="39">
        <f t="shared" si="14"/>
        <v>2443.19</v>
      </c>
      <c r="Q45" s="39"/>
      <c r="R45" s="39">
        <f t="shared" si="14"/>
        <v>4821.67</v>
      </c>
      <c r="S45" s="99"/>
    </row>
    <row r="46" spans="1:20" ht="14.5">
      <c r="A46" s="37" t="s">
        <v>206</v>
      </c>
      <c r="C46" s="115" t="s">
        <v>207</v>
      </c>
      <c r="D46" s="39">
        <f t="shared" si="11"/>
        <v>218547.13999999996</v>
      </c>
      <c r="E46" s="39"/>
      <c r="F46" s="39">
        <f>SUM(F117:F120)+F206+F231+F256+F281+SUM(F378:F380)+F179+F500</f>
        <v>216634.57999999996</v>
      </c>
      <c r="G46" s="39"/>
      <c r="H46" s="39">
        <f t="shared" ref="H46:R46" si="15">SUM(H117:H120)+H206+H231+H256+H281+SUM(H378:H380)+H179+H500</f>
        <v>0</v>
      </c>
      <c r="I46" s="39"/>
      <c r="J46" s="39">
        <f t="shared" si="15"/>
        <v>1912.56</v>
      </c>
      <c r="K46" s="39"/>
      <c r="L46" s="39">
        <f t="shared" si="15"/>
        <v>0</v>
      </c>
      <c r="M46" s="39"/>
      <c r="N46" s="39">
        <f t="shared" si="15"/>
        <v>0</v>
      </c>
      <c r="O46" s="39"/>
      <c r="P46" s="39">
        <f t="shared" si="15"/>
        <v>0</v>
      </c>
      <c r="Q46" s="39"/>
      <c r="R46" s="39">
        <f t="shared" si="15"/>
        <v>0</v>
      </c>
      <c r="S46" s="99"/>
    </row>
    <row r="47" spans="1:20" ht="14.5">
      <c r="A47" s="113"/>
      <c r="B47" s="113" t="s">
        <v>208</v>
      </c>
      <c r="C47" s="39"/>
      <c r="D47" s="116">
        <f t="shared" si="11"/>
        <v>1023667.92</v>
      </c>
      <c r="E47" s="116"/>
      <c r="F47" s="116">
        <f>SUM(F42:F46)</f>
        <v>505392.33999999997</v>
      </c>
      <c r="G47" s="116"/>
      <c r="H47" s="116">
        <f>SUM(H42:H46)</f>
        <v>67151.969999999987</v>
      </c>
      <c r="I47" s="116"/>
      <c r="J47" s="116">
        <f>SUM(J42:J46)</f>
        <v>102179.53</v>
      </c>
      <c r="K47" s="116"/>
      <c r="L47" s="116">
        <f>SUM(L42:L46)</f>
        <v>265171.36000000004</v>
      </c>
      <c r="M47" s="116"/>
      <c r="N47" s="116">
        <f>SUM(N42:N46)</f>
        <v>71451.739999999991</v>
      </c>
      <c r="O47" s="116"/>
      <c r="P47" s="116">
        <f>SUM(P42:P46)</f>
        <v>2747.67</v>
      </c>
      <c r="Q47" s="116"/>
      <c r="R47" s="116">
        <f>SUM(R42:R46)</f>
        <v>9573.31</v>
      </c>
      <c r="S47" s="99"/>
    </row>
    <row r="48" spans="1:20" ht="14.5"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99"/>
    </row>
    <row r="49" spans="1:20" ht="14.5">
      <c r="A49" s="37" t="s">
        <v>173</v>
      </c>
      <c r="C49" s="115" t="s">
        <v>202</v>
      </c>
      <c r="D49" s="39">
        <f>SUM(F49:R49)</f>
        <v>839.2600000000001</v>
      </c>
      <c r="E49" s="39"/>
      <c r="F49" s="39">
        <f>F170+F196+F221+F246+F271+F291+F301+F312+F332+F459+F460+F461+F462</f>
        <v>839.2600000000001</v>
      </c>
      <c r="G49" s="121"/>
      <c r="H49" s="39">
        <f>H170+H196+H221+H246+H271+H291+H301+H312+H332+H459+H460+H461+H462</f>
        <v>0</v>
      </c>
      <c r="I49" s="39"/>
      <c r="J49" s="39">
        <f>J170+J196+J221+J246+J271+J291+J301+J312+J332+J459+J460+J461+J462</f>
        <v>0</v>
      </c>
      <c r="K49" s="39"/>
      <c r="L49" s="39">
        <f>L170+L196+L221+L246+L271+L291+L301+L312+L332+L459+L460+L461+L462</f>
        <v>0</v>
      </c>
      <c r="M49" s="39"/>
      <c r="N49" s="39">
        <f>N170+N196+N221+N246+N271+N291+N301+N312+N332+N459+N460+N461+N462</f>
        <v>0</v>
      </c>
      <c r="O49" s="39"/>
      <c r="P49" s="39">
        <f>P170+P196+P221+P246+P271+P291+P301+P312+P332+P459+P460+P461+P462</f>
        <v>0</v>
      </c>
      <c r="Q49" s="39"/>
      <c r="R49" s="39">
        <f>R170+R196+R221+R246+R271+R291+R301+R312+R332+R459+R460+R461+R462</f>
        <v>0</v>
      </c>
      <c r="S49" s="99"/>
    </row>
    <row r="50" spans="1:20" ht="14.5">
      <c r="A50" s="37" t="s">
        <v>174</v>
      </c>
      <c r="D50" s="39">
        <f>SUM(F50:R50)</f>
        <v>0</v>
      </c>
      <c r="E50" s="39"/>
      <c r="F50" s="39">
        <v>0</v>
      </c>
      <c r="G50" s="121"/>
      <c r="H50" s="39">
        <v>0</v>
      </c>
      <c r="I50" s="39"/>
      <c r="J50" s="39">
        <v>0</v>
      </c>
      <c r="K50" s="39"/>
      <c r="L50" s="39">
        <v>0</v>
      </c>
      <c r="M50" s="39"/>
      <c r="N50" s="39">
        <v>0</v>
      </c>
      <c r="O50" s="39"/>
      <c r="P50" s="39">
        <v>0</v>
      </c>
      <c r="Q50" s="39"/>
      <c r="R50" s="39">
        <v>0</v>
      </c>
      <c r="S50" s="99"/>
    </row>
    <row r="51" spans="1:20" ht="14.5">
      <c r="A51" s="37" t="s">
        <v>175</v>
      </c>
      <c r="C51" s="115" t="s">
        <v>209</v>
      </c>
      <c r="D51" s="39">
        <f>SUM(F51:R51)</f>
        <v>83326.140000000014</v>
      </c>
      <c r="E51" s="39"/>
      <c r="F51" s="39">
        <f>+F197+F222+F247+F272+F291+F302+F313+F333+F463+F464+F465+F466+F171+F499</f>
        <v>42589.89</v>
      </c>
      <c r="G51" s="39"/>
      <c r="H51" s="39">
        <f t="shared" ref="H51:R51" si="16">+H197+H222+H247+H272+H291+H302+H313+H333+H463+H464+H465+H466+H171+H499</f>
        <v>3924.23</v>
      </c>
      <c r="I51" s="39"/>
      <c r="J51" s="39">
        <f t="shared" si="16"/>
        <v>2780.79</v>
      </c>
      <c r="K51" s="39"/>
      <c r="L51" s="39">
        <f t="shared" si="16"/>
        <v>8386.26</v>
      </c>
      <c r="M51" s="39"/>
      <c r="N51" s="39">
        <f t="shared" si="16"/>
        <v>2298.35</v>
      </c>
      <c r="O51" s="39"/>
      <c r="P51" s="39">
        <f t="shared" si="16"/>
        <v>2347.5700000000002</v>
      </c>
      <c r="Q51" s="39"/>
      <c r="R51" s="39">
        <f t="shared" si="16"/>
        <v>20999.050000000003</v>
      </c>
      <c r="S51" s="99"/>
    </row>
    <row r="52" spans="1:20" ht="14.5">
      <c r="A52" s="37" t="s">
        <v>176</v>
      </c>
      <c r="C52" s="115" t="s">
        <v>166</v>
      </c>
      <c r="D52" s="39">
        <f>SUM(F52:R52)</f>
        <v>227770.73999999996</v>
      </c>
      <c r="E52" s="39"/>
      <c r="F52" s="39">
        <f>+F195+F220+F245+F270+F331+F455+F456+F457+F458+F300+F169+F497</f>
        <v>115938.90999999997</v>
      </c>
      <c r="G52" s="39"/>
      <c r="H52" s="39">
        <f t="shared" ref="H52:R52" si="17">+H195+H220+H245+H270+H331+H455+H456+H457+H458+H300+H169+H497</f>
        <v>6240.54</v>
      </c>
      <c r="I52" s="39"/>
      <c r="J52" s="39">
        <f t="shared" si="17"/>
        <v>79548.78</v>
      </c>
      <c r="K52" s="39"/>
      <c r="L52" s="39">
        <f t="shared" si="17"/>
        <v>2493.3599999999997</v>
      </c>
      <c r="M52" s="39"/>
      <c r="N52" s="39">
        <f t="shared" si="17"/>
        <v>443.94</v>
      </c>
      <c r="O52" s="39"/>
      <c r="P52" s="39">
        <f t="shared" si="17"/>
        <v>0</v>
      </c>
      <c r="Q52" s="39"/>
      <c r="R52" s="39">
        <f t="shared" si="17"/>
        <v>23105.210000000003</v>
      </c>
      <c r="S52" s="99"/>
    </row>
    <row r="53" spans="1:20" ht="14.5"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99"/>
    </row>
    <row r="54" spans="1:20" ht="14.5">
      <c r="A54" s="113"/>
      <c r="B54" s="113" t="s">
        <v>210</v>
      </c>
      <c r="D54" s="116">
        <f>SUM(F54:R54)</f>
        <v>311936.13999999996</v>
      </c>
      <c r="E54" s="116"/>
      <c r="F54" s="116">
        <f>SUM(F49:F52)</f>
        <v>159368.05999999997</v>
      </c>
      <c r="G54" s="116"/>
      <c r="H54" s="116">
        <f>SUM(H49:H52)</f>
        <v>10164.77</v>
      </c>
      <c r="I54" s="116"/>
      <c r="J54" s="116">
        <f>SUM(J49:J52)</f>
        <v>82329.569999999992</v>
      </c>
      <c r="K54" s="116"/>
      <c r="L54" s="116">
        <f>SUM(L49:L52)</f>
        <v>10879.619999999999</v>
      </c>
      <c r="M54" s="116"/>
      <c r="N54" s="116">
        <f>SUM(N49:N52)</f>
        <v>2742.29</v>
      </c>
      <c r="O54" s="116"/>
      <c r="P54" s="116">
        <f>SUM(P49:P52)</f>
        <v>2347.5700000000002</v>
      </c>
      <c r="Q54" s="116"/>
      <c r="R54" s="116">
        <f>SUM(R49:R52)</f>
        <v>44104.260000000009</v>
      </c>
      <c r="S54" s="99"/>
    </row>
    <row r="55" spans="1:20" ht="14.5"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99"/>
    </row>
    <row r="56" spans="1:20" ht="14.5">
      <c r="A56" s="37" t="s">
        <v>173</v>
      </c>
      <c r="C56" s="115" t="s">
        <v>152</v>
      </c>
      <c r="D56" s="39">
        <f t="shared" ref="D56:D64" si="18">SUM(F56:R56)</f>
        <v>127283.51999999999</v>
      </c>
      <c r="E56" s="39"/>
      <c r="F56" s="39">
        <f>F172+F198+F273+F293+F303+F314+F334+F467+F468+F469+F470+F223+F248+F502</f>
        <v>4509.4799999999996</v>
      </c>
      <c r="G56" s="39"/>
      <c r="H56" s="39">
        <f t="shared" ref="H56:R56" si="19">H172+H198+H273+H293+H303+H314+H334+H467+H468+H469+H470+H223+H248+H502</f>
        <v>1890.7799999999997</v>
      </c>
      <c r="I56" s="39"/>
      <c r="J56" s="39">
        <f t="shared" si="19"/>
        <v>2168.79</v>
      </c>
      <c r="K56" s="39"/>
      <c r="L56" s="39">
        <f t="shared" si="19"/>
        <v>4921.91</v>
      </c>
      <c r="M56" s="39"/>
      <c r="N56" s="39">
        <f t="shared" si="19"/>
        <v>3086.45</v>
      </c>
      <c r="O56" s="39"/>
      <c r="P56" s="39">
        <f t="shared" si="19"/>
        <v>3440.17</v>
      </c>
      <c r="Q56" s="39"/>
      <c r="R56" s="39">
        <f t="shared" si="19"/>
        <v>107265.93999999999</v>
      </c>
      <c r="S56" s="99"/>
    </row>
    <row r="57" spans="1:20" ht="14.5">
      <c r="A57" s="37" t="s">
        <v>174</v>
      </c>
      <c r="C57" s="115" t="s">
        <v>154</v>
      </c>
      <c r="D57" s="39">
        <f>SUM(F57:R57)</f>
        <v>7709737.1600000001</v>
      </c>
      <c r="E57" s="39"/>
      <c r="F57" s="39">
        <f>+F192+F217+F242+F267+F287+F297+F308+F328+F362+F443+F444+F445+F446+F166+F494</f>
        <v>3004146.05</v>
      </c>
      <c r="G57" s="39"/>
      <c r="H57" s="39">
        <f t="shared" ref="H57:R57" si="20">+H192+H217+H242+H267+H287+H297+H308+H328+H362+H443+H444+H445+H446+H166+H494</f>
        <v>284835.28999999998</v>
      </c>
      <c r="I57" s="39"/>
      <c r="J57" s="39">
        <f t="shared" si="20"/>
        <v>162355.51000000004</v>
      </c>
      <c r="K57" s="39"/>
      <c r="L57" s="39">
        <f t="shared" si="20"/>
        <v>356218.27999999997</v>
      </c>
      <c r="M57" s="39"/>
      <c r="N57" s="39">
        <f t="shared" si="20"/>
        <v>250195.22999999998</v>
      </c>
      <c r="O57" s="39"/>
      <c r="P57" s="39">
        <f t="shared" si="20"/>
        <v>444114.06</v>
      </c>
      <c r="Q57" s="39"/>
      <c r="R57" s="39">
        <f t="shared" si="20"/>
        <v>3207872.74</v>
      </c>
      <c r="S57" s="99"/>
      <c r="T57" s="39" t="s">
        <v>203</v>
      </c>
    </row>
    <row r="58" spans="1:20" ht="14.5">
      <c r="A58" s="37" t="s">
        <v>211</v>
      </c>
      <c r="C58" s="115" t="s">
        <v>212</v>
      </c>
      <c r="D58" s="39">
        <f>SUM(F58:R58)</f>
        <v>22419.25</v>
      </c>
      <c r="E58" s="39"/>
      <c r="F58" s="39">
        <f>+F285+F484</f>
        <v>3996.89</v>
      </c>
      <c r="G58" s="39"/>
      <c r="H58" s="39">
        <f>+H285+H484</f>
        <v>1527.13</v>
      </c>
      <c r="I58" s="39"/>
      <c r="J58" s="39">
        <f>+J285+J484</f>
        <v>339.68</v>
      </c>
      <c r="K58" s="39"/>
      <c r="L58" s="39">
        <f>+L285+L484</f>
        <v>383.01</v>
      </c>
      <c r="M58" s="39"/>
      <c r="N58" s="39">
        <f>+N285+N484</f>
        <v>790.53</v>
      </c>
      <c r="O58" s="39"/>
      <c r="P58" s="39">
        <f>+P285+P484</f>
        <v>703.17</v>
      </c>
      <c r="Q58" s="39"/>
      <c r="R58" s="39">
        <f>+R285+R484</f>
        <v>14678.84</v>
      </c>
      <c r="S58" s="99"/>
    </row>
    <row r="59" spans="1:20" ht="14.5">
      <c r="A59" s="37" t="s">
        <v>222</v>
      </c>
      <c r="C59" s="115" t="s">
        <v>214</v>
      </c>
      <c r="D59" s="39">
        <f>SUM(F59:R59)</f>
        <v>53647.32</v>
      </c>
      <c r="E59" s="39"/>
      <c r="F59" s="39">
        <f>+F155+F483+F485</f>
        <v>2499.11</v>
      </c>
      <c r="G59" s="39"/>
      <c r="H59" s="39">
        <f>+H155+H483+H485</f>
        <v>801.74</v>
      </c>
      <c r="I59" s="39"/>
      <c r="J59" s="39">
        <f>+J155+J483+J485</f>
        <v>441.36</v>
      </c>
      <c r="K59" s="39"/>
      <c r="L59" s="39">
        <f>+L155+L483+L485</f>
        <v>775.89</v>
      </c>
      <c r="M59" s="39"/>
      <c r="N59" s="39">
        <f>+N155+N483+N485</f>
        <v>476.57</v>
      </c>
      <c r="O59" s="39"/>
      <c r="P59" s="39">
        <f>+P155+P483+P485</f>
        <v>269.06</v>
      </c>
      <c r="Q59" s="39"/>
      <c r="R59" s="39">
        <f>+R155+R483+R485</f>
        <v>48383.59</v>
      </c>
      <c r="S59" s="99"/>
    </row>
    <row r="60" spans="1:20" ht="14.5">
      <c r="A60" s="37" t="s">
        <v>216</v>
      </c>
      <c r="C60" s="115" t="s">
        <v>217</v>
      </c>
      <c r="D60" s="39">
        <f t="shared" si="18"/>
        <v>9971.9</v>
      </c>
      <c r="F60" s="43">
        <f>+F153</f>
        <v>1112</v>
      </c>
      <c r="H60" s="43">
        <f>+H153</f>
        <v>152.06</v>
      </c>
      <c r="I60" s="43"/>
      <c r="J60" s="43">
        <f>+J153</f>
        <v>100.81</v>
      </c>
      <c r="K60" s="43"/>
      <c r="L60" s="43">
        <f>+L153</f>
        <v>242.6</v>
      </c>
      <c r="M60" s="43"/>
      <c r="N60" s="43">
        <f>+N153</f>
        <v>129.82</v>
      </c>
      <c r="O60" s="43"/>
      <c r="P60" s="43">
        <f>+P153</f>
        <v>218.66</v>
      </c>
      <c r="Q60" s="43"/>
      <c r="R60" s="43">
        <f>+R153</f>
        <v>8015.95</v>
      </c>
      <c r="S60" s="99"/>
    </row>
    <row r="61" spans="1:20" ht="14.5">
      <c r="A61" s="37" t="s">
        <v>175</v>
      </c>
      <c r="C61" s="115" t="s">
        <v>156</v>
      </c>
      <c r="D61" s="39">
        <f t="shared" si="18"/>
        <v>3820255.53</v>
      </c>
      <c r="E61" s="39"/>
      <c r="F61" s="38">
        <f>+F193+F218+F243+F268+F288+F298+F309+F329+F447+F448+F449+F450+F167+F493</f>
        <v>1109646.79</v>
      </c>
      <c r="G61" s="38"/>
      <c r="H61" s="38">
        <f t="shared" ref="H61:R61" si="21">+H193+H218+H243+H268+H288+H298+H309+H329+H447+H448+H449+H450+H167+H493</f>
        <v>177306.40999999997</v>
      </c>
      <c r="I61" s="38"/>
      <c r="J61" s="38">
        <f t="shared" si="21"/>
        <v>96070.37</v>
      </c>
      <c r="K61" s="38"/>
      <c r="L61" s="38">
        <f t="shared" si="21"/>
        <v>161356.63999999998</v>
      </c>
      <c r="M61" s="38"/>
      <c r="N61" s="38">
        <f t="shared" si="21"/>
        <v>120573.86</v>
      </c>
      <c r="O61" s="38"/>
      <c r="P61" s="38">
        <f t="shared" si="21"/>
        <v>242217.65999999997</v>
      </c>
      <c r="Q61" s="38"/>
      <c r="R61" s="38">
        <f t="shared" si="21"/>
        <v>1913083.8</v>
      </c>
      <c r="S61" s="99"/>
      <c r="T61" s="39" t="s">
        <v>203</v>
      </c>
    </row>
    <row r="62" spans="1:20" ht="14.5">
      <c r="A62" s="37" t="s">
        <v>215</v>
      </c>
      <c r="C62" s="115" t="s">
        <v>160</v>
      </c>
      <c r="D62" s="39">
        <f t="shared" si="18"/>
        <v>337007.37999999995</v>
      </c>
      <c r="E62" s="39"/>
      <c r="F62" s="38">
        <f>+F204+F229+F254+F279+F372+F373+F374 +SUM(F113:F116)+F181+F495</f>
        <v>316908.48</v>
      </c>
      <c r="G62" s="38"/>
      <c r="H62" s="38">
        <f t="shared" ref="H62:R62" si="22">+H204+H229+H254+H279+H372+H373+H374 +SUM(H113:H116)+H181+H495</f>
        <v>6347.92</v>
      </c>
      <c r="I62" s="38"/>
      <c r="J62" s="38">
        <f t="shared" si="22"/>
        <v>5299.07</v>
      </c>
      <c r="K62" s="38"/>
      <c r="L62" s="38">
        <f t="shared" si="22"/>
        <v>8451.909999999998</v>
      </c>
      <c r="M62" s="38"/>
      <c r="N62" s="38">
        <f t="shared" si="22"/>
        <v>0</v>
      </c>
      <c r="O62" s="38"/>
      <c r="P62" s="38">
        <f t="shared" si="22"/>
        <v>0</v>
      </c>
      <c r="Q62" s="38"/>
      <c r="R62" s="38">
        <f t="shared" si="22"/>
        <v>0</v>
      </c>
      <c r="S62" s="99"/>
      <c r="T62" s="39"/>
    </row>
    <row r="63" spans="1:20" ht="14.5">
      <c r="A63" s="37" t="s">
        <v>176</v>
      </c>
      <c r="C63" s="115" t="s">
        <v>158</v>
      </c>
      <c r="D63" s="39">
        <f t="shared" si="18"/>
        <v>4568152.53</v>
      </c>
      <c r="E63" s="39"/>
      <c r="F63" s="39">
        <f>+F194+F219+F244+F269+F289+F299+F310+F330+F451+F452+F453+F454+F168+F496</f>
        <v>990096.57000000007</v>
      </c>
      <c r="G63" s="39"/>
      <c r="H63" s="39">
        <f t="shared" ref="H63:R63" si="23">+H194+H219+H244+H269+H289+H299+H310+H330+H451+H452+H453+H454+H168+H496</f>
        <v>199157.59000000003</v>
      </c>
      <c r="I63" s="39"/>
      <c r="J63" s="39">
        <f t="shared" si="23"/>
        <v>42293.57</v>
      </c>
      <c r="K63" s="39"/>
      <c r="L63" s="39">
        <f t="shared" si="23"/>
        <v>156617.60999999999</v>
      </c>
      <c r="M63" s="39"/>
      <c r="N63" s="39">
        <f t="shared" si="23"/>
        <v>308828.83</v>
      </c>
      <c r="O63" s="39"/>
      <c r="P63" s="39">
        <f t="shared" si="23"/>
        <v>139571.51</v>
      </c>
      <c r="Q63" s="39"/>
      <c r="R63" s="39">
        <f t="shared" si="23"/>
        <v>2731586.85</v>
      </c>
      <c r="S63" s="99"/>
    </row>
    <row r="64" spans="1:20" s="41" customFormat="1" ht="14.5">
      <c r="A64" s="37" t="s">
        <v>223</v>
      </c>
      <c r="B64" s="37"/>
      <c r="C64" s="115" t="s">
        <v>162</v>
      </c>
      <c r="D64" s="39">
        <f t="shared" si="18"/>
        <v>1431174.3699999999</v>
      </c>
      <c r="E64" s="39"/>
      <c r="F64" s="39">
        <f>+F278+F228+F253+F339+F307+F488+F489+F490+F491+F492+F203+F177+F501</f>
        <v>429869.06999999995</v>
      </c>
      <c r="G64" s="39"/>
      <c r="H64" s="39">
        <f t="shared" ref="H64:R64" si="24">+H278+H228+H253+H339+H307+H488+H489+H490+H491+H492+H203+H177+H501</f>
        <v>40608.42</v>
      </c>
      <c r="I64" s="39"/>
      <c r="J64" s="39">
        <f t="shared" si="24"/>
        <v>91566.18</v>
      </c>
      <c r="K64" s="39"/>
      <c r="L64" s="39">
        <f t="shared" si="24"/>
        <v>110420.34</v>
      </c>
      <c r="M64" s="39"/>
      <c r="N64" s="39">
        <f t="shared" si="24"/>
        <v>53554.01</v>
      </c>
      <c r="O64" s="39"/>
      <c r="P64" s="39">
        <f t="shared" si="24"/>
        <v>96815.4</v>
      </c>
      <c r="Q64" s="39"/>
      <c r="R64" s="39">
        <f t="shared" si="24"/>
        <v>608340.94999999995</v>
      </c>
      <c r="S64" s="99"/>
    </row>
    <row r="65" spans="1:19" ht="14.5">
      <c r="A65" s="113"/>
      <c r="S65" s="99"/>
    </row>
    <row r="66" spans="1:19" ht="14.5">
      <c r="B66" s="113" t="s">
        <v>218</v>
      </c>
      <c r="D66" s="116">
        <f>SUM(F66:R66)</f>
        <v>18079648.960000001</v>
      </c>
      <c r="E66" s="116"/>
      <c r="F66" s="116">
        <f>SUM(F56:F64)</f>
        <v>5862784.4400000004</v>
      </c>
      <c r="G66" s="116"/>
      <c r="H66" s="116">
        <f>SUM(H56:H64)</f>
        <v>712627.34</v>
      </c>
      <c r="I66" s="116"/>
      <c r="J66" s="116">
        <f>SUM(J56:J64)</f>
        <v>400635.34</v>
      </c>
      <c r="K66" s="116"/>
      <c r="L66" s="116">
        <f>SUM(L56:L64)</f>
        <v>799388.19</v>
      </c>
      <c r="M66" s="116"/>
      <c r="N66" s="116">
        <f>SUM(N56:N64)</f>
        <v>737635.3</v>
      </c>
      <c r="O66" s="116"/>
      <c r="P66" s="116">
        <f>SUM(P56:P64)</f>
        <v>927349.69</v>
      </c>
      <c r="Q66" s="116"/>
      <c r="R66" s="116">
        <f>SUM(R56:R64)</f>
        <v>8639228.6600000001</v>
      </c>
      <c r="S66" s="99"/>
    </row>
    <row r="67" spans="1:19" ht="14.5">
      <c r="A67" s="113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99"/>
    </row>
    <row r="68" spans="1:19" ht="15" thickBot="1">
      <c r="B68" s="113" t="s">
        <v>219</v>
      </c>
      <c r="D68" s="119">
        <f>SUM(D47+D54+D66)</f>
        <v>19415253.02</v>
      </c>
      <c r="E68" s="119"/>
      <c r="F68" s="119">
        <f>SUM(F47+F54+F66)</f>
        <v>6527544.8399999999</v>
      </c>
      <c r="G68" s="119"/>
      <c r="H68" s="119">
        <f>SUM(H47+H54+H66)</f>
        <v>789944.08</v>
      </c>
      <c r="I68" s="119"/>
      <c r="J68" s="119">
        <f>SUM(J47+J54+J66)</f>
        <v>585144.43999999994</v>
      </c>
      <c r="K68" s="119"/>
      <c r="L68" s="119">
        <f>SUM(L47+L54+L66)</f>
        <v>1075439.17</v>
      </c>
      <c r="M68" s="119"/>
      <c r="N68" s="119">
        <f>SUM(N47+N54+N66)</f>
        <v>811829.33000000007</v>
      </c>
      <c r="O68" s="119"/>
      <c r="P68" s="119">
        <f>SUM(P47+P54+P66)</f>
        <v>932444.92999999993</v>
      </c>
      <c r="Q68" s="119"/>
      <c r="R68" s="119">
        <f>SUM(R47+R54+R66)</f>
        <v>8692906.2300000004</v>
      </c>
      <c r="S68" s="99"/>
    </row>
    <row r="69" spans="1:19" ht="15" thickTop="1">
      <c r="F69" s="39"/>
      <c r="H69" s="39"/>
      <c r="J69" s="39"/>
      <c r="L69" s="39"/>
      <c r="N69" s="39"/>
      <c r="P69" s="39"/>
      <c r="R69" s="39"/>
      <c r="S69" s="99"/>
    </row>
    <row r="70" spans="1:19" ht="17.25" customHeight="1"/>
    <row r="71" spans="1:19">
      <c r="A71" s="172" t="s">
        <v>999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</row>
    <row r="72" spans="1:19">
      <c r="A72" s="172" t="s">
        <v>188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</row>
    <row r="73" spans="1:19">
      <c r="A73" s="173">
        <f>A3</f>
        <v>43830</v>
      </c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</row>
    <row r="74" spans="1:19">
      <c r="A74" s="113" t="s">
        <v>203</v>
      </c>
    </row>
    <row r="75" spans="1:19">
      <c r="A75" s="113"/>
      <c r="B75" s="113"/>
      <c r="C75" s="113"/>
      <c r="D75" s="114" t="s">
        <v>190</v>
      </c>
      <c r="E75" s="113"/>
      <c r="F75" s="114" t="s">
        <v>191</v>
      </c>
      <c r="G75" s="113"/>
      <c r="H75" s="114" t="s">
        <v>192</v>
      </c>
      <c r="I75" s="113"/>
      <c r="J75" s="114" t="s">
        <v>193</v>
      </c>
      <c r="K75" s="113"/>
      <c r="L75" s="114" t="s">
        <v>194</v>
      </c>
      <c r="M75" s="113"/>
      <c r="N75" s="114" t="s">
        <v>195</v>
      </c>
      <c r="O75" s="114"/>
      <c r="P75" s="114" t="s">
        <v>196</v>
      </c>
      <c r="Q75" s="114"/>
      <c r="R75" s="114" t="s">
        <v>197</v>
      </c>
    </row>
    <row r="76" spans="1:19">
      <c r="A76" s="113" t="s">
        <v>224</v>
      </c>
      <c r="B76" s="113"/>
      <c r="C76" s="113"/>
      <c r="D76" s="114" t="s">
        <v>199</v>
      </c>
      <c r="E76" s="113"/>
      <c r="F76" s="114" t="s">
        <v>200</v>
      </c>
      <c r="G76" s="113"/>
      <c r="H76" s="114" t="s">
        <v>201</v>
      </c>
      <c r="I76" s="113"/>
      <c r="J76" s="114" t="s">
        <v>201</v>
      </c>
      <c r="K76" s="113"/>
      <c r="L76" s="114" t="s">
        <v>201</v>
      </c>
      <c r="M76" s="113"/>
      <c r="N76" s="114" t="s">
        <v>201</v>
      </c>
      <c r="O76" s="113"/>
      <c r="P76" s="114" t="s">
        <v>201</v>
      </c>
      <c r="Q76" s="114"/>
      <c r="R76" s="114" t="s">
        <v>201</v>
      </c>
    </row>
    <row r="78" spans="1:19">
      <c r="A78" s="37" t="s">
        <v>173</v>
      </c>
      <c r="D78" s="39">
        <f t="shared" ref="D78:D83" si="25">SUM(D8+D42)</f>
        <v>46824.44</v>
      </c>
      <c r="E78" s="39"/>
      <c r="F78" s="39">
        <f t="shared" ref="F78:F83" si="26">SUM(F8+F42)</f>
        <v>6109.4800000000014</v>
      </c>
      <c r="G78" s="39"/>
      <c r="H78" s="39">
        <f t="shared" ref="H78:H83" si="27">SUM(H8+H42)</f>
        <v>1567.8899999999999</v>
      </c>
      <c r="I78" s="39"/>
      <c r="J78" s="39">
        <f t="shared" ref="J78:J83" si="28">SUM(J8+J42)</f>
        <v>1928.71</v>
      </c>
      <c r="K78" s="39"/>
      <c r="L78" s="39">
        <f t="shared" ref="L78:L83" si="29">SUM(L8+L42)</f>
        <v>5387.5999999999995</v>
      </c>
      <c r="M78" s="39"/>
      <c r="N78" s="39">
        <f t="shared" ref="N78:N83" si="30">SUM(N8+N42)</f>
        <v>1106.53</v>
      </c>
      <c r="O78" s="39"/>
      <c r="P78" s="39">
        <f t="shared" ref="P78:P83" si="31">SUM(P8+P42)</f>
        <v>1084.7900000000002</v>
      </c>
      <c r="Q78" s="39"/>
      <c r="R78" s="39">
        <f t="shared" ref="R78:R83" si="32">SUM(R8+R42)</f>
        <v>29639.439999999999</v>
      </c>
    </row>
    <row r="79" spans="1:19">
      <c r="A79" s="37" t="s">
        <v>174</v>
      </c>
      <c r="D79" s="39">
        <f t="shared" si="25"/>
        <v>0</v>
      </c>
      <c r="E79" s="39"/>
      <c r="F79" s="39">
        <f t="shared" si="26"/>
        <v>0</v>
      </c>
      <c r="G79" s="39"/>
      <c r="H79" s="39">
        <f t="shared" si="27"/>
        <v>0</v>
      </c>
      <c r="I79" s="39"/>
      <c r="J79" s="39">
        <f t="shared" si="28"/>
        <v>0</v>
      </c>
      <c r="K79" s="39"/>
      <c r="L79" s="39">
        <f t="shared" si="29"/>
        <v>0</v>
      </c>
      <c r="M79" s="39"/>
      <c r="N79" s="39">
        <f t="shared" si="30"/>
        <v>0</v>
      </c>
      <c r="O79" s="39"/>
      <c r="P79" s="39">
        <f t="shared" si="31"/>
        <v>0</v>
      </c>
      <c r="Q79" s="39"/>
      <c r="R79" s="39">
        <f t="shared" si="32"/>
        <v>0</v>
      </c>
    </row>
    <row r="80" spans="1:19">
      <c r="A80" s="37" t="s">
        <v>175</v>
      </c>
      <c r="D80" s="39">
        <f t="shared" si="25"/>
        <v>125397.37</v>
      </c>
      <c r="E80" s="39"/>
      <c r="F80" s="39">
        <f t="shared" si="26"/>
        <v>68136.37</v>
      </c>
      <c r="G80" s="39"/>
      <c r="H80" s="39">
        <f t="shared" si="27"/>
        <v>6830.29</v>
      </c>
      <c r="I80" s="39"/>
      <c r="J80" s="39">
        <f t="shared" si="28"/>
        <v>7392.3099999999995</v>
      </c>
      <c r="K80" s="39"/>
      <c r="L80" s="39">
        <f t="shared" si="29"/>
        <v>14136.89</v>
      </c>
      <c r="M80" s="39"/>
      <c r="N80" s="39">
        <f t="shared" si="30"/>
        <v>3973.46</v>
      </c>
      <c r="O80" s="39"/>
      <c r="P80" s="39">
        <f t="shared" si="31"/>
        <v>542.69000000000005</v>
      </c>
      <c r="Q80" s="39"/>
      <c r="R80" s="39">
        <f t="shared" si="32"/>
        <v>24385.360000000004</v>
      </c>
    </row>
    <row r="81" spans="1:18">
      <c r="A81" s="37" t="s">
        <v>176</v>
      </c>
      <c r="D81" s="39">
        <f t="shared" si="25"/>
        <v>1544331.5499999998</v>
      </c>
      <c r="E81" s="39"/>
      <c r="F81" s="39">
        <f t="shared" si="26"/>
        <v>492790.83999999997</v>
      </c>
      <c r="G81" s="39"/>
      <c r="H81" s="39">
        <f t="shared" si="27"/>
        <v>94494.42</v>
      </c>
      <c r="I81" s="39"/>
      <c r="J81" s="39">
        <f t="shared" si="28"/>
        <v>250213.1</v>
      </c>
      <c r="K81" s="39"/>
      <c r="L81" s="39">
        <f t="shared" si="29"/>
        <v>593562.35</v>
      </c>
      <c r="M81" s="39"/>
      <c r="N81" s="39">
        <f t="shared" si="30"/>
        <v>80449.709999999992</v>
      </c>
      <c r="O81" s="39"/>
      <c r="P81" s="39">
        <f t="shared" si="31"/>
        <v>11950.640000000001</v>
      </c>
      <c r="Q81" s="39"/>
      <c r="R81" s="39">
        <f t="shared" si="32"/>
        <v>20870.489999999998</v>
      </c>
    </row>
    <row r="82" spans="1:18">
      <c r="A82" s="37" t="s">
        <v>206</v>
      </c>
      <c r="D82" s="39">
        <f t="shared" si="25"/>
        <v>406485.91</v>
      </c>
      <c r="E82" s="39"/>
      <c r="F82" s="39">
        <f t="shared" si="26"/>
        <v>349435.00999999995</v>
      </c>
      <c r="G82" s="39"/>
      <c r="H82" s="39">
        <f t="shared" si="27"/>
        <v>1634.0299999999997</v>
      </c>
      <c r="I82" s="39"/>
      <c r="J82" s="39">
        <f t="shared" si="28"/>
        <v>3931.88</v>
      </c>
      <c r="K82" s="39"/>
      <c r="L82" s="39">
        <f t="shared" si="29"/>
        <v>7194.03</v>
      </c>
      <c r="M82" s="39"/>
      <c r="N82" s="39">
        <f t="shared" si="30"/>
        <v>704.07</v>
      </c>
      <c r="O82" s="39"/>
      <c r="P82" s="39">
        <f t="shared" si="31"/>
        <v>704.07</v>
      </c>
      <c r="Q82" s="39"/>
      <c r="R82" s="39">
        <f t="shared" si="32"/>
        <v>42882.82</v>
      </c>
    </row>
    <row r="83" spans="1:18">
      <c r="A83" s="113"/>
      <c r="B83" s="113" t="s">
        <v>208</v>
      </c>
      <c r="D83" s="116">
        <f t="shared" si="25"/>
        <v>2123039.27</v>
      </c>
      <c r="E83" s="116"/>
      <c r="F83" s="116">
        <f t="shared" si="26"/>
        <v>916471.7</v>
      </c>
      <c r="G83" s="116"/>
      <c r="H83" s="116">
        <f t="shared" si="27"/>
        <v>104526.62999999999</v>
      </c>
      <c r="I83" s="116"/>
      <c r="J83" s="116">
        <f t="shared" si="28"/>
        <v>263466</v>
      </c>
      <c r="K83" s="116"/>
      <c r="L83" s="116">
        <f t="shared" si="29"/>
        <v>620280.87</v>
      </c>
      <c r="M83" s="116"/>
      <c r="N83" s="116">
        <f t="shared" si="30"/>
        <v>86233.76999999999</v>
      </c>
      <c r="O83" s="116"/>
      <c r="P83" s="116">
        <f t="shared" si="31"/>
        <v>14282.19</v>
      </c>
      <c r="Q83" s="116"/>
      <c r="R83" s="116">
        <f t="shared" si="32"/>
        <v>117778.11</v>
      </c>
    </row>
    <row r="84" spans="1:18"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</row>
    <row r="85" spans="1:18">
      <c r="A85" s="37" t="s">
        <v>173</v>
      </c>
      <c r="D85" s="39">
        <f>SUM(D15+D49)</f>
        <v>8148.24</v>
      </c>
      <c r="E85" s="39"/>
      <c r="F85" s="39">
        <f>SUM(F15+F49)</f>
        <v>3008.6900000000005</v>
      </c>
      <c r="G85" s="39"/>
      <c r="H85" s="39">
        <f>SUM(H15+H49)</f>
        <v>418.73</v>
      </c>
      <c r="I85" s="39"/>
      <c r="J85" s="39">
        <f>SUM(J15+J49)</f>
        <v>982.58</v>
      </c>
      <c r="K85" s="39"/>
      <c r="L85" s="39">
        <f>SUM(L15+L49)</f>
        <v>1490.81</v>
      </c>
      <c r="M85" s="39"/>
      <c r="N85" s="39">
        <f>SUM(N15+N49)</f>
        <v>1.57</v>
      </c>
      <c r="O85" s="39"/>
      <c r="P85" s="39">
        <f>SUM(P15+P49)</f>
        <v>0</v>
      </c>
      <c r="Q85" s="39"/>
      <c r="R85" s="39">
        <f>SUM(R15+R49)</f>
        <v>2245.8599999999997</v>
      </c>
    </row>
    <row r="86" spans="1:18">
      <c r="A86" s="37" t="s">
        <v>174</v>
      </c>
      <c r="D86" s="39">
        <f>SUM(D16+D50)</f>
        <v>0</v>
      </c>
      <c r="E86" s="39"/>
      <c r="F86" s="39">
        <f>SUM(F16+F50)</f>
        <v>0</v>
      </c>
      <c r="G86" s="39"/>
      <c r="H86" s="39">
        <f>SUM(H16+H50)</f>
        <v>0</v>
      </c>
      <c r="I86" s="39"/>
      <c r="J86" s="39">
        <f>SUM(J16+J50)</f>
        <v>0</v>
      </c>
      <c r="K86" s="39"/>
      <c r="L86" s="39">
        <f>SUM(L16+L50)</f>
        <v>0</v>
      </c>
      <c r="M86" s="39"/>
      <c r="N86" s="39">
        <f>SUM(N16+N50)</f>
        <v>0</v>
      </c>
      <c r="O86" s="39"/>
      <c r="P86" s="39">
        <f>SUM(P16+P50)</f>
        <v>0</v>
      </c>
      <c r="Q86" s="39"/>
      <c r="R86" s="39">
        <f>SUM(R16+R50)</f>
        <v>0</v>
      </c>
    </row>
    <row r="87" spans="1:18">
      <c r="A87" s="37" t="s">
        <v>175</v>
      </c>
      <c r="D87" s="39">
        <f>SUM(D17+D51)</f>
        <v>290905.87</v>
      </c>
      <c r="E87" s="39"/>
      <c r="F87" s="39">
        <f>SUM(F17+F51)</f>
        <v>105472.36</v>
      </c>
      <c r="G87" s="39"/>
      <c r="H87" s="39">
        <f>SUM(H17+H51)</f>
        <v>51974.33</v>
      </c>
      <c r="I87" s="39"/>
      <c r="J87" s="39">
        <f>SUM(J17+J51)</f>
        <v>33900.53</v>
      </c>
      <c r="K87" s="39"/>
      <c r="L87" s="39">
        <f>SUM(L17+L51)</f>
        <v>51450.42</v>
      </c>
      <c r="M87" s="39"/>
      <c r="N87" s="39">
        <f>SUM(N17+N51)</f>
        <v>8074.74</v>
      </c>
      <c r="O87" s="39"/>
      <c r="P87" s="39">
        <f>SUM(P17+P51)</f>
        <v>2348.54</v>
      </c>
      <c r="Q87" s="39"/>
      <c r="R87" s="39">
        <f>SUM(R17+R51)</f>
        <v>37684.950000000004</v>
      </c>
    </row>
    <row r="88" spans="1:18">
      <c r="A88" s="37" t="s">
        <v>176</v>
      </c>
      <c r="D88" s="39">
        <f>SUM(D18+D52)</f>
        <v>543796.04999999993</v>
      </c>
      <c r="E88" s="39"/>
      <c r="F88" s="39">
        <f>SUM(F18+F52)</f>
        <v>246176.31999999995</v>
      </c>
      <c r="G88" s="39"/>
      <c r="H88" s="39">
        <f>SUM(H18+H52)</f>
        <v>23329.55</v>
      </c>
      <c r="I88" s="39"/>
      <c r="J88" s="39">
        <f>SUM(J18+J52)</f>
        <v>99446.91</v>
      </c>
      <c r="K88" s="39"/>
      <c r="L88" s="39">
        <f>SUM(L18+L52)</f>
        <v>41080.78</v>
      </c>
      <c r="M88" s="39"/>
      <c r="N88" s="39">
        <f>SUM(N18+N52)</f>
        <v>31343.149999999998</v>
      </c>
      <c r="O88" s="39"/>
      <c r="P88" s="39">
        <f>SUM(P18+P52)</f>
        <v>36975.11</v>
      </c>
      <c r="Q88" s="39"/>
      <c r="R88" s="39">
        <f>SUM(R18+R52)</f>
        <v>65444.229999999996</v>
      </c>
    </row>
    <row r="89" spans="1:18"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</row>
    <row r="90" spans="1:18">
      <c r="A90" s="113"/>
      <c r="B90" s="113" t="s">
        <v>210</v>
      </c>
      <c r="D90" s="116">
        <f>SUM(D20+D54)</f>
        <v>842850.15999999992</v>
      </c>
      <c r="E90" s="116"/>
      <c r="F90" s="116">
        <f>SUM(F20+F54)</f>
        <v>354657.36999999994</v>
      </c>
      <c r="G90" s="116"/>
      <c r="H90" s="116">
        <f>SUM(H20+H54)</f>
        <v>75722.61</v>
      </c>
      <c r="I90" s="116"/>
      <c r="J90" s="116">
        <f>SUM(J20+J54)</f>
        <v>134330.02000000002</v>
      </c>
      <c r="K90" s="116"/>
      <c r="L90" s="116">
        <f>SUM(L20+L54)</f>
        <v>94022.00999999998</v>
      </c>
      <c r="M90" s="116"/>
      <c r="N90" s="116">
        <f>SUM(N20+N54)</f>
        <v>39419.46</v>
      </c>
      <c r="O90" s="116"/>
      <c r="P90" s="116">
        <f>SUM(P20+P54)</f>
        <v>39323.65</v>
      </c>
      <c r="Q90" s="116"/>
      <c r="R90" s="116">
        <f>SUM(R20+R54)</f>
        <v>105375.04000000001</v>
      </c>
    </row>
    <row r="91" spans="1:18"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</row>
    <row r="92" spans="1:18">
      <c r="A92" s="37" t="s">
        <v>173</v>
      </c>
      <c r="D92" s="39">
        <f>SUM(D22+D56)</f>
        <v>634693.98</v>
      </c>
      <c r="E92" s="39"/>
      <c r="F92" s="39">
        <f>SUM(F22+F56)</f>
        <v>26627.63</v>
      </c>
      <c r="G92" s="39"/>
      <c r="H92" s="39">
        <f>SUM(H22+H56)</f>
        <v>9186.9699999999993</v>
      </c>
      <c r="I92" s="39"/>
      <c r="J92" s="39">
        <f>SUM(J22+J56)</f>
        <v>10272.27</v>
      </c>
      <c r="K92" s="39"/>
      <c r="L92" s="39">
        <f>SUM(L22+L56)</f>
        <v>28008.100000000002</v>
      </c>
      <c r="M92" s="39"/>
      <c r="N92" s="39">
        <f>SUM(N22+N56)</f>
        <v>24630.500000000004</v>
      </c>
      <c r="O92" s="39"/>
      <c r="P92" s="39">
        <f>SUM(P22+P56)</f>
        <v>24076.85</v>
      </c>
      <c r="Q92" s="39"/>
      <c r="R92" s="39">
        <f>SUM(R22+R56)</f>
        <v>511891.66000000003</v>
      </c>
    </row>
    <row r="93" spans="1:18">
      <c r="A93" s="37" t="s">
        <v>174</v>
      </c>
      <c r="D93" s="39">
        <f>SUM(D23+D57)</f>
        <v>13937366.449999999</v>
      </c>
      <c r="E93" s="39"/>
      <c r="F93" s="39">
        <f>SUM(F23+F57)</f>
        <v>4997166.2</v>
      </c>
      <c r="G93" s="39"/>
      <c r="H93" s="39">
        <f>SUM(H23+H57)</f>
        <v>495704.92</v>
      </c>
      <c r="I93" s="39"/>
      <c r="J93" s="39">
        <f>SUM(J23+J57)</f>
        <v>274254.07000000007</v>
      </c>
      <c r="K93" s="39"/>
      <c r="L93" s="39">
        <f>SUM(L23+L57)</f>
        <v>610533.77</v>
      </c>
      <c r="M93" s="39"/>
      <c r="N93" s="39">
        <f>SUM(N23+N57)</f>
        <v>377235.65</v>
      </c>
      <c r="O93" s="39"/>
      <c r="P93" s="39">
        <f>SUM(P23+P57)</f>
        <v>677625.75</v>
      </c>
      <c r="Q93" s="39"/>
      <c r="R93" s="39">
        <f>SUM(R23+R57)</f>
        <v>6504846.0899999999</v>
      </c>
    </row>
    <row r="94" spans="1:18">
      <c r="A94" s="37" t="s">
        <v>225</v>
      </c>
      <c r="D94" s="39">
        <f>SUM(D24+D58)</f>
        <v>47677.880000000005</v>
      </c>
      <c r="E94" s="39"/>
      <c r="F94" s="39">
        <f>SUM(F24+F58)</f>
        <v>6392.43</v>
      </c>
      <c r="G94" s="39"/>
      <c r="H94" s="39">
        <f>SUM(H24+H58)</f>
        <v>2090.34</v>
      </c>
      <c r="I94" s="39"/>
      <c r="J94" s="39">
        <f>SUM(J24+J58)</f>
        <v>561.02</v>
      </c>
      <c r="K94" s="39"/>
      <c r="L94" s="39">
        <f>SUM(L24+L58)</f>
        <v>637.5</v>
      </c>
      <c r="M94" s="39"/>
      <c r="N94" s="39">
        <f>SUM(N24+N58)</f>
        <v>990.63</v>
      </c>
      <c r="O94" s="39"/>
      <c r="P94" s="39">
        <f>SUM(P24+P58)</f>
        <v>870.06</v>
      </c>
      <c r="Q94" s="39"/>
      <c r="R94" s="39">
        <f>SUM(R24+R58)</f>
        <v>36135.9</v>
      </c>
    </row>
    <row r="95" spans="1:18">
      <c r="A95" s="37" t="s">
        <v>213</v>
      </c>
      <c r="D95" s="39">
        <f>SUM(D25+D59)</f>
        <v>94990.39</v>
      </c>
      <c r="E95" s="39"/>
      <c r="F95" s="39">
        <f>SUM(F25+F59)</f>
        <v>3224.33</v>
      </c>
      <c r="G95" s="39"/>
      <c r="H95" s="39">
        <f>SUM(H25+H59)</f>
        <v>851.74</v>
      </c>
      <c r="I95" s="39"/>
      <c r="J95" s="39">
        <f>SUM(J25+J59)</f>
        <v>466.36</v>
      </c>
      <c r="K95" s="39"/>
      <c r="L95" s="39">
        <f>SUM(L25+L59)</f>
        <v>925.95</v>
      </c>
      <c r="M95" s="39"/>
      <c r="N95" s="39">
        <f>SUM(N25+N59)</f>
        <v>501.57</v>
      </c>
      <c r="O95" s="39"/>
      <c r="P95" s="39">
        <f>SUM(P25+P59)</f>
        <v>444.06</v>
      </c>
      <c r="Q95" s="39"/>
      <c r="R95" s="39">
        <f>SUM(R25+R59)</f>
        <v>88576.38</v>
      </c>
    </row>
    <row r="96" spans="1:18">
      <c r="A96" s="37" t="s">
        <v>216</v>
      </c>
      <c r="D96" s="39">
        <f>+D60+D30</f>
        <v>32229.940000000002</v>
      </c>
      <c r="E96" s="39"/>
      <c r="F96" s="39">
        <f t="shared" ref="F96:R96" si="33">+F60+F30</f>
        <v>2498.69</v>
      </c>
      <c r="G96" s="39"/>
      <c r="H96" s="39">
        <f t="shared" si="33"/>
        <v>300.52</v>
      </c>
      <c r="I96" s="39"/>
      <c r="J96" s="39">
        <f t="shared" si="33"/>
        <v>196.28</v>
      </c>
      <c r="K96" s="39"/>
      <c r="L96" s="39">
        <f t="shared" si="33"/>
        <v>529.01</v>
      </c>
      <c r="M96" s="39"/>
      <c r="N96" s="39">
        <f t="shared" si="33"/>
        <v>374.35</v>
      </c>
      <c r="O96" s="39"/>
      <c r="P96" s="39">
        <f t="shared" si="33"/>
        <v>1267.8000000000002</v>
      </c>
      <c r="Q96" s="39"/>
      <c r="R96" s="39">
        <f t="shared" si="33"/>
        <v>27063.29</v>
      </c>
    </row>
    <row r="97" spans="1:20">
      <c r="A97" s="37" t="s">
        <v>175</v>
      </c>
      <c r="D97" s="39">
        <f>SUM(D26+D61)</f>
        <v>6640795.6099999994</v>
      </c>
      <c r="E97" s="39"/>
      <c r="F97" s="39">
        <f>SUM(F26+F61)</f>
        <v>1793401.96</v>
      </c>
      <c r="G97" s="39"/>
      <c r="H97" s="39">
        <f>SUM(H26+H61)</f>
        <v>291658.07999999996</v>
      </c>
      <c r="I97" s="39"/>
      <c r="J97" s="39">
        <f>SUM(J26+J61)</f>
        <v>245126.52000000002</v>
      </c>
      <c r="K97" s="39"/>
      <c r="L97" s="39">
        <f>SUM(L26+L61)</f>
        <v>335250.81999999995</v>
      </c>
      <c r="M97" s="39"/>
      <c r="N97" s="39">
        <f>SUM(N26+N61)</f>
        <v>184034.85</v>
      </c>
      <c r="O97" s="39"/>
      <c r="P97" s="39">
        <f>SUM(P26+P61)</f>
        <v>319309.39999999997</v>
      </c>
      <c r="Q97" s="39"/>
      <c r="R97" s="39">
        <f>SUM(R26+R61)</f>
        <v>3472013.98</v>
      </c>
    </row>
    <row r="98" spans="1:20">
      <c r="A98" s="37" t="s">
        <v>215</v>
      </c>
      <c r="D98" s="39">
        <f>+D62+D28</f>
        <v>337007.37999999995</v>
      </c>
      <c r="E98" s="39"/>
      <c r="F98" s="39">
        <f t="shared" ref="F98:R98" si="34">+F62+F28</f>
        <v>316908.48</v>
      </c>
      <c r="G98" s="39"/>
      <c r="H98" s="39">
        <f t="shared" si="34"/>
        <v>6347.92</v>
      </c>
      <c r="I98" s="39"/>
      <c r="J98" s="39">
        <f t="shared" si="34"/>
        <v>5299.07</v>
      </c>
      <c r="K98" s="39"/>
      <c r="L98" s="39">
        <f t="shared" si="34"/>
        <v>8451.909999999998</v>
      </c>
      <c r="M98" s="39"/>
      <c r="N98" s="39">
        <f t="shared" si="34"/>
        <v>0</v>
      </c>
      <c r="O98" s="39"/>
      <c r="P98" s="39">
        <f t="shared" si="34"/>
        <v>0</v>
      </c>
      <c r="Q98" s="39"/>
      <c r="R98" s="39">
        <f t="shared" si="34"/>
        <v>0</v>
      </c>
    </row>
    <row r="99" spans="1:20">
      <c r="A99" s="37" t="s">
        <v>176</v>
      </c>
      <c r="D99" s="39">
        <f>SUM(D27+D63)</f>
        <v>7273570.7600000007</v>
      </c>
      <c r="E99" s="39"/>
      <c r="F99" s="39">
        <f>SUM(F27+F63)</f>
        <v>1562069.2300000002</v>
      </c>
      <c r="G99" s="39"/>
      <c r="H99" s="39">
        <f>SUM(H27+H63)</f>
        <v>234049.58000000002</v>
      </c>
      <c r="I99" s="39"/>
      <c r="J99" s="39">
        <f>SUM(J27+J63)</f>
        <v>179100.83000000002</v>
      </c>
      <c r="K99" s="39"/>
      <c r="L99" s="39">
        <f>SUM(L27+L63)</f>
        <v>280508.40999999997</v>
      </c>
      <c r="M99" s="39"/>
      <c r="N99" s="39">
        <f>SUM(N27+N63)</f>
        <v>425124.88</v>
      </c>
      <c r="O99" s="39"/>
      <c r="P99" s="39">
        <f>SUM(P27+P63)</f>
        <v>202605.16</v>
      </c>
      <c r="Q99" s="39"/>
      <c r="R99" s="39">
        <f>SUM(R27+R63)</f>
        <v>4390112.67</v>
      </c>
    </row>
    <row r="100" spans="1:20">
      <c r="A100" s="37" t="s">
        <v>223</v>
      </c>
      <c r="D100" s="39">
        <f>SUM(D29+D64)</f>
        <v>1674500.49</v>
      </c>
      <c r="E100" s="39"/>
      <c r="F100" s="39">
        <f>SUM(F29+F64)</f>
        <v>486952.04999999993</v>
      </c>
      <c r="G100" s="39"/>
      <c r="H100" s="39">
        <f>SUM(H29+H64)</f>
        <v>41007.89</v>
      </c>
      <c r="I100" s="39"/>
      <c r="J100" s="39">
        <f>SUM(J29+J64)</f>
        <v>108798.16999999998</v>
      </c>
      <c r="K100" s="39"/>
      <c r="L100" s="39">
        <f>SUM(L29+L64)</f>
        <v>133609.07999999999</v>
      </c>
      <c r="M100" s="39"/>
      <c r="N100" s="39">
        <f>SUM(N29+N64)</f>
        <v>62081.320000000007</v>
      </c>
      <c r="O100" s="39"/>
      <c r="P100" s="39">
        <f>SUM(P29+P64)</f>
        <v>144599.18</v>
      </c>
      <c r="Q100" s="39"/>
      <c r="R100" s="39">
        <f>SUM(R29+R64)</f>
        <v>697452.79999999993</v>
      </c>
    </row>
    <row r="101" spans="1:20">
      <c r="A101" s="113"/>
      <c r="B101" s="113" t="s">
        <v>218</v>
      </c>
      <c r="D101" s="116">
        <f>SUM(D92:D100)</f>
        <v>30672832.879999999</v>
      </c>
      <c r="E101" s="116"/>
      <c r="F101" s="116">
        <f>SUM(F92:F100)</f>
        <v>9195241.0000000019</v>
      </c>
      <c r="G101" s="116" t="s">
        <v>203</v>
      </c>
      <c r="H101" s="116">
        <f>SUM(H92:H100)</f>
        <v>1081197.96</v>
      </c>
      <c r="I101" s="116" t="s">
        <v>203</v>
      </c>
      <c r="J101" s="116">
        <f>SUM(J92:J100)</f>
        <v>824074.59000000008</v>
      </c>
      <c r="K101" s="116" t="s">
        <v>203</v>
      </c>
      <c r="L101" s="116">
        <f>SUM(L92:L100)</f>
        <v>1398454.55</v>
      </c>
      <c r="M101" s="116" t="s">
        <v>203</v>
      </c>
      <c r="N101" s="116">
        <f>SUM(N92:N100)</f>
        <v>1074973.75</v>
      </c>
      <c r="O101" s="116" t="s">
        <v>203</v>
      </c>
      <c r="P101" s="116">
        <f>SUM(P92:P100)</f>
        <v>1370798.26</v>
      </c>
      <c r="Q101" s="116" t="s">
        <v>203</v>
      </c>
      <c r="R101" s="116">
        <f>SUM(R92:R100)</f>
        <v>15728092.770000001</v>
      </c>
    </row>
    <row r="102" spans="1:20"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</row>
    <row r="103" spans="1:20" ht="13.5" thickBot="1">
      <c r="A103" s="113"/>
      <c r="B103" s="113" t="s">
        <v>219</v>
      </c>
      <c r="D103" s="123">
        <f>SUM(D83+D90+D101)</f>
        <v>33638722.310000002</v>
      </c>
      <c r="E103" s="123"/>
      <c r="F103" s="123">
        <f>SUM(F83+F90+F101)</f>
        <v>10466370.070000002</v>
      </c>
      <c r="G103" s="123"/>
      <c r="H103" s="123">
        <f>SUM(H83+H90+H101)</f>
        <v>1261447.2</v>
      </c>
      <c r="I103" s="123"/>
      <c r="J103" s="123">
        <f>SUM(J83+J90+J101)</f>
        <v>1221870.6100000001</v>
      </c>
      <c r="K103" s="123"/>
      <c r="L103" s="123">
        <f>SUM(L83+L90+L101)</f>
        <v>2112757.4300000002</v>
      </c>
      <c r="M103" s="123"/>
      <c r="N103" s="123">
        <f>SUM(N83+N90+N101)</f>
        <v>1200626.98</v>
      </c>
      <c r="O103" s="123"/>
      <c r="P103" s="123">
        <f>SUM(P83+P90+P101)</f>
        <v>1424404.1</v>
      </c>
      <c r="Q103" s="123"/>
      <c r="R103" s="123">
        <f>SUM(R83+R90+R101)</f>
        <v>15951245.920000002</v>
      </c>
    </row>
    <row r="104" spans="1:20" ht="13.5" thickTop="1"/>
    <row r="107" spans="1:20">
      <c r="D107" s="114" t="s">
        <v>226</v>
      </c>
      <c r="E107" s="113"/>
      <c r="F107" s="114" t="s">
        <v>191</v>
      </c>
      <c r="G107" s="113"/>
      <c r="H107" s="114" t="s">
        <v>227</v>
      </c>
      <c r="I107" s="113"/>
      <c r="J107" s="114" t="s">
        <v>228</v>
      </c>
      <c r="K107" s="113"/>
      <c r="L107" s="114" t="s">
        <v>229</v>
      </c>
      <c r="M107" s="113"/>
      <c r="N107" s="114" t="s">
        <v>230</v>
      </c>
      <c r="O107" s="113"/>
      <c r="P107" s="114" t="s">
        <v>231</v>
      </c>
      <c r="Q107" s="114"/>
      <c r="R107" s="114" t="s">
        <v>232</v>
      </c>
    </row>
    <row r="108" spans="1:20" ht="15.5">
      <c r="A108" s="44" t="s">
        <v>233</v>
      </c>
      <c r="B108" s="45" t="s">
        <v>234</v>
      </c>
      <c r="C108" s="45"/>
      <c r="D108" s="57">
        <f>SUM(F108:R108)</f>
        <v>0</v>
      </c>
      <c r="E108" s="46"/>
      <c r="F108" s="57">
        <v>0</v>
      </c>
      <c r="G108" s="46"/>
      <c r="H108" s="57">
        <v>0</v>
      </c>
      <c r="I108" s="46"/>
      <c r="J108" s="57">
        <v>0</v>
      </c>
      <c r="K108" s="46"/>
      <c r="L108" s="57">
        <v>0</v>
      </c>
      <c r="M108" s="46"/>
      <c r="N108" s="57">
        <v>0</v>
      </c>
      <c r="O108" s="46"/>
      <c r="P108" s="57">
        <v>0</v>
      </c>
      <c r="Q108" s="57"/>
      <c r="R108" s="57">
        <v>0</v>
      </c>
      <c r="S108" s="39"/>
      <c r="T108" s="39"/>
    </row>
    <row r="109" spans="1:20" ht="15.5">
      <c r="A109" s="44" t="s">
        <v>235</v>
      </c>
      <c r="B109" s="45" t="s">
        <v>236</v>
      </c>
      <c r="C109" s="45"/>
      <c r="D109" s="57">
        <f>SUM(F109:R109)</f>
        <v>80286.41</v>
      </c>
      <c r="E109" s="46"/>
      <c r="F109" s="57">
        <v>52429.51</v>
      </c>
      <c r="G109" s="46"/>
      <c r="H109" s="57">
        <v>650.83000000000004</v>
      </c>
      <c r="I109" s="46"/>
      <c r="J109" s="57">
        <v>539.02</v>
      </c>
      <c r="K109" s="46"/>
      <c r="L109" s="57">
        <v>3400.09</v>
      </c>
      <c r="M109" s="46"/>
      <c r="N109" s="57">
        <v>695.37</v>
      </c>
      <c r="O109" s="46"/>
      <c r="P109" s="57">
        <v>695.37</v>
      </c>
      <c r="Q109" s="57"/>
      <c r="R109" s="57">
        <v>21876.22</v>
      </c>
      <c r="S109" s="39"/>
      <c r="T109" s="39"/>
    </row>
    <row r="110" spans="1:20" ht="15.5">
      <c r="A110" s="44" t="s">
        <v>237</v>
      </c>
      <c r="B110" s="45" t="s">
        <v>238</v>
      </c>
      <c r="C110" s="45"/>
      <c r="D110" s="57">
        <f t="shared" ref="D110:D197" si="35">SUM(F110:R110)</f>
        <v>80965.02</v>
      </c>
      <c r="E110" s="45"/>
      <c r="F110" s="57">
        <v>60146.99</v>
      </c>
      <c r="G110" s="46"/>
      <c r="H110" s="57">
        <v>730.41</v>
      </c>
      <c r="I110" s="46"/>
      <c r="J110" s="57">
        <v>277.3</v>
      </c>
      <c r="K110" s="46"/>
      <c r="L110" s="57">
        <v>2819.21</v>
      </c>
      <c r="M110" s="46"/>
      <c r="N110" s="57">
        <v>0</v>
      </c>
      <c r="O110" s="46"/>
      <c r="P110" s="57">
        <v>0</v>
      </c>
      <c r="Q110" s="57"/>
      <c r="R110" s="57">
        <v>16991.11</v>
      </c>
      <c r="S110" s="39"/>
      <c r="T110" s="39"/>
    </row>
    <row r="111" spans="1:20" ht="15.5">
      <c r="A111" s="44" t="s">
        <v>239</v>
      </c>
      <c r="B111" s="45" t="s">
        <v>240</v>
      </c>
      <c r="C111" s="45"/>
      <c r="D111" s="57">
        <f t="shared" si="35"/>
        <v>1836.9299999999998</v>
      </c>
      <c r="E111" s="45"/>
      <c r="F111" s="57">
        <v>1323.28</v>
      </c>
      <c r="G111" s="46"/>
      <c r="H111" s="57">
        <v>22.87</v>
      </c>
      <c r="I111" s="46"/>
      <c r="J111" s="57">
        <v>11.29</v>
      </c>
      <c r="K111" s="46"/>
      <c r="L111" s="57">
        <v>88.82</v>
      </c>
      <c r="M111" s="46"/>
      <c r="N111" s="57">
        <v>8.6999999999999993</v>
      </c>
      <c r="O111" s="46"/>
      <c r="P111" s="57">
        <v>8.6999999999999993</v>
      </c>
      <c r="Q111" s="57"/>
      <c r="R111" s="57">
        <v>373.27</v>
      </c>
      <c r="S111" s="39"/>
      <c r="T111" s="39"/>
    </row>
    <row r="112" spans="1:20" ht="15.5">
      <c r="A112" s="44" t="s">
        <v>241</v>
      </c>
      <c r="B112" s="45" t="s">
        <v>242</v>
      </c>
      <c r="C112" s="45"/>
      <c r="D112" s="57">
        <f t="shared" si="35"/>
        <v>867.28999999999985</v>
      </c>
      <c r="E112" s="45"/>
      <c r="F112" s="57">
        <v>601.26</v>
      </c>
      <c r="G112" s="46"/>
      <c r="H112" s="57">
        <v>7.3</v>
      </c>
      <c r="I112" s="46"/>
      <c r="J112" s="57">
        <v>2.77</v>
      </c>
      <c r="K112" s="46"/>
      <c r="L112" s="57">
        <v>28.18</v>
      </c>
      <c r="M112" s="46"/>
      <c r="N112" s="57">
        <v>0</v>
      </c>
      <c r="O112" s="46"/>
      <c r="P112" s="57">
        <v>0</v>
      </c>
      <c r="Q112" s="57"/>
      <c r="R112" s="57">
        <v>227.78</v>
      </c>
      <c r="S112" s="39"/>
      <c r="T112" s="39"/>
    </row>
    <row r="113" spans="1:20" ht="15.5">
      <c r="A113" s="44" t="s">
        <v>243</v>
      </c>
      <c r="B113" s="45" t="s">
        <v>244</v>
      </c>
      <c r="C113" s="45"/>
      <c r="D113" s="57">
        <f t="shared" si="35"/>
        <v>130195.80999999998</v>
      </c>
      <c r="E113" s="45"/>
      <c r="F113" s="57">
        <v>122657.93</v>
      </c>
      <c r="G113" s="46"/>
      <c r="H113" s="57">
        <v>2694.98</v>
      </c>
      <c r="I113" s="46"/>
      <c r="J113" s="57">
        <v>2348.5100000000002</v>
      </c>
      <c r="K113" s="46"/>
      <c r="L113" s="57">
        <v>2494.39</v>
      </c>
      <c r="M113" s="46"/>
      <c r="N113" s="57">
        <v>0</v>
      </c>
      <c r="O113" s="46"/>
      <c r="P113" s="57">
        <v>0</v>
      </c>
      <c r="Q113" s="57"/>
      <c r="R113" s="57">
        <v>0</v>
      </c>
      <c r="S113" s="39"/>
      <c r="T113" s="39"/>
    </row>
    <row r="114" spans="1:20" ht="15.5">
      <c r="A114" s="44" t="s">
        <v>245</v>
      </c>
      <c r="B114" s="45" t="s">
        <v>246</v>
      </c>
      <c r="C114" s="45"/>
      <c r="D114" s="57">
        <f t="shared" si="35"/>
        <v>157006.26999999999</v>
      </c>
      <c r="E114" s="45"/>
      <c r="F114" s="57">
        <v>147804.4</v>
      </c>
      <c r="G114" s="46"/>
      <c r="H114" s="57">
        <v>2634.34</v>
      </c>
      <c r="I114" s="46"/>
      <c r="J114" s="57">
        <v>2195.29</v>
      </c>
      <c r="K114" s="46"/>
      <c r="L114" s="57">
        <v>4372.24</v>
      </c>
      <c r="M114" s="46"/>
      <c r="N114" s="57">
        <v>0</v>
      </c>
      <c r="O114" s="46"/>
      <c r="P114" s="57">
        <v>0</v>
      </c>
      <c r="Q114" s="57"/>
      <c r="R114" s="57">
        <v>0</v>
      </c>
      <c r="S114" s="39"/>
      <c r="T114" s="39"/>
    </row>
    <row r="115" spans="1:20" ht="15.5">
      <c r="A115" s="44" t="s">
        <v>247</v>
      </c>
      <c r="B115" s="45" t="s">
        <v>248</v>
      </c>
      <c r="C115" s="45"/>
      <c r="D115" s="57">
        <f t="shared" si="35"/>
        <v>278.99</v>
      </c>
      <c r="E115" s="45"/>
      <c r="F115" s="57">
        <v>0</v>
      </c>
      <c r="G115" s="46"/>
      <c r="H115" s="57">
        <v>76.959999999999994</v>
      </c>
      <c r="I115" s="46"/>
      <c r="J115" s="57">
        <v>65.42</v>
      </c>
      <c r="K115" s="46"/>
      <c r="L115" s="57">
        <v>136.61000000000001</v>
      </c>
      <c r="M115" s="46"/>
      <c r="N115" s="57">
        <v>0</v>
      </c>
      <c r="O115" s="46"/>
      <c r="P115" s="57">
        <v>0</v>
      </c>
      <c r="Q115" s="57"/>
      <c r="R115" s="57">
        <v>0</v>
      </c>
      <c r="S115" s="39"/>
      <c r="T115" s="39"/>
    </row>
    <row r="116" spans="1:20" ht="15.5">
      <c r="A116" s="44" t="s">
        <v>249</v>
      </c>
      <c r="B116" s="45" t="s">
        <v>250</v>
      </c>
      <c r="C116" s="45"/>
      <c r="D116" s="57">
        <f t="shared" si="35"/>
        <v>1581.6599999999999</v>
      </c>
      <c r="E116" s="45"/>
      <c r="F116" s="57">
        <v>1477.52</v>
      </c>
      <c r="G116" s="46"/>
      <c r="H116" s="57">
        <v>36.11</v>
      </c>
      <c r="I116" s="46"/>
      <c r="J116" s="57">
        <v>21.95</v>
      </c>
      <c r="K116" s="46"/>
      <c r="L116" s="57">
        <v>46.08</v>
      </c>
      <c r="M116" s="46"/>
      <c r="N116" s="57">
        <v>0</v>
      </c>
      <c r="O116" s="46"/>
      <c r="P116" s="57">
        <v>0</v>
      </c>
      <c r="Q116" s="57"/>
      <c r="R116" s="57">
        <v>0</v>
      </c>
      <c r="S116" s="39"/>
      <c r="T116" s="39"/>
    </row>
    <row r="117" spans="1:20" ht="15.5">
      <c r="A117" s="44" t="s">
        <v>251</v>
      </c>
      <c r="B117" s="45" t="s">
        <v>252</v>
      </c>
      <c r="C117" s="45"/>
      <c r="D117" s="57">
        <f t="shared" si="35"/>
        <v>74515.17</v>
      </c>
      <c r="E117" s="45"/>
      <c r="F117" s="57">
        <v>74515.17</v>
      </c>
      <c r="G117" s="46"/>
      <c r="H117" s="57">
        <v>0</v>
      </c>
      <c r="I117" s="46"/>
      <c r="J117" s="57">
        <v>0</v>
      </c>
      <c r="K117" s="46"/>
      <c r="L117" s="57">
        <v>0</v>
      </c>
      <c r="M117" s="46"/>
      <c r="N117" s="57">
        <v>0</v>
      </c>
      <c r="O117" s="46"/>
      <c r="P117" s="57">
        <v>0</v>
      </c>
      <c r="Q117" s="57"/>
      <c r="R117" s="57">
        <v>0</v>
      </c>
      <c r="S117" s="39"/>
      <c r="T117" s="39"/>
    </row>
    <row r="118" spans="1:20" ht="15.5">
      <c r="A118" s="44" t="s">
        <v>253</v>
      </c>
      <c r="B118" s="45" t="s">
        <v>254</v>
      </c>
      <c r="C118" s="45"/>
      <c r="D118" s="57">
        <f t="shared" si="35"/>
        <v>105029</v>
      </c>
      <c r="E118" s="45"/>
      <c r="F118" s="57">
        <v>105029</v>
      </c>
      <c r="G118" s="46"/>
      <c r="H118" s="57">
        <v>0</v>
      </c>
      <c r="I118" s="46"/>
      <c r="J118" s="57">
        <v>0</v>
      </c>
      <c r="K118" s="46"/>
      <c r="L118" s="57">
        <v>0</v>
      </c>
      <c r="M118" s="46"/>
      <c r="N118" s="57">
        <v>0</v>
      </c>
      <c r="O118" s="46"/>
      <c r="P118" s="57">
        <v>0</v>
      </c>
      <c r="Q118" s="57"/>
      <c r="R118" s="57">
        <v>0</v>
      </c>
      <c r="S118" s="39"/>
      <c r="T118" s="40"/>
    </row>
    <row r="119" spans="1:20" ht="15.5">
      <c r="A119" s="44" t="s">
        <v>255</v>
      </c>
      <c r="B119" s="45" t="s">
        <v>256</v>
      </c>
      <c r="C119" s="45"/>
      <c r="D119" s="57">
        <f t="shared" si="35"/>
        <v>4307.8500000000004</v>
      </c>
      <c r="E119" s="45"/>
      <c r="F119" s="57">
        <v>2395.29</v>
      </c>
      <c r="G119" s="46"/>
      <c r="H119" s="57">
        <v>0</v>
      </c>
      <c r="I119" s="46"/>
      <c r="J119" s="57">
        <v>1912.56</v>
      </c>
      <c r="K119" s="46"/>
      <c r="L119" s="57">
        <v>0</v>
      </c>
      <c r="M119" s="46"/>
      <c r="N119" s="57">
        <v>0</v>
      </c>
      <c r="O119" s="46"/>
      <c r="P119" s="57">
        <v>0</v>
      </c>
      <c r="Q119" s="57"/>
      <c r="R119" s="57">
        <v>0</v>
      </c>
      <c r="S119" s="39"/>
      <c r="T119" s="40"/>
    </row>
    <row r="120" spans="1:20" ht="15.5">
      <c r="A120" s="44" t="s">
        <v>257</v>
      </c>
      <c r="B120" s="45" t="s">
        <v>258</v>
      </c>
      <c r="C120" s="45"/>
      <c r="D120" s="57">
        <f t="shared" si="35"/>
        <v>1180.74</v>
      </c>
      <c r="E120" s="45"/>
      <c r="F120" s="57">
        <v>1180.74</v>
      </c>
      <c r="G120" s="46"/>
      <c r="H120" s="57">
        <v>0</v>
      </c>
      <c r="I120" s="46"/>
      <c r="J120" s="57">
        <v>0</v>
      </c>
      <c r="K120" s="46"/>
      <c r="L120" s="57">
        <v>0</v>
      </c>
      <c r="M120" s="46"/>
      <c r="N120" s="57">
        <v>0</v>
      </c>
      <c r="O120" s="46"/>
      <c r="P120" s="57">
        <v>0</v>
      </c>
      <c r="Q120" s="57"/>
      <c r="R120" s="57">
        <v>0</v>
      </c>
      <c r="S120" s="40"/>
      <c r="T120" s="40"/>
    </row>
    <row r="121" spans="1:20" ht="15.5">
      <c r="A121" s="44" t="s">
        <v>259</v>
      </c>
      <c r="B121" s="45" t="s">
        <v>260</v>
      </c>
      <c r="C121" s="45"/>
      <c r="D121" s="57">
        <f t="shared" si="35"/>
        <v>333.76</v>
      </c>
      <c r="E121" s="47"/>
      <c r="F121" s="46">
        <v>0</v>
      </c>
      <c r="G121" s="46"/>
      <c r="H121" s="46">
        <v>0</v>
      </c>
      <c r="I121" s="46"/>
      <c r="J121" s="46">
        <v>0</v>
      </c>
      <c r="K121" s="46"/>
      <c r="L121" s="46">
        <v>0</v>
      </c>
      <c r="M121" s="46"/>
      <c r="N121" s="46">
        <v>0</v>
      </c>
      <c r="O121" s="46"/>
      <c r="P121" s="46">
        <v>0</v>
      </c>
      <c r="Q121" s="46"/>
      <c r="R121" s="46">
        <v>333.76</v>
      </c>
      <c r="S121" s="40"/>
    </row>
    <row r="122" spans="1:20" ht="15.5">
      <c r="A122" s="44" t="s">
        <v>261</v>
      </c>
      <c r="B122" s="45" t="s">
        <v>262</v>
      </c>
      <c r="C122" s="45"/>
      <c r="D122" s="57">
        <f t="shared" si="35"/>
        <v>95.66</v>
      </c>
      <c r="E122" s="47"/>
      <c r="F122" s="46">
        <v>0</v>
      </c>
      <c r="G122" s="46"/>
      <c r="H122" s="46">
        <v>0</v>
      </c>
      <c r="I122" s="46"/>
      <c r="J122" s="46">
        <v>0</v>
      </c>
      <c r="K122" s="46"/>
      <c r="L122" s="46">
        <v>0</v>
      </c>
      <c r="M122" s="46"/>
      <c r="N122" s="46">
        <v>0</v>
      </c>
      <c r="O122" s="46"/>
      <c r="P122" s="46">
        <v>0</v>
      </c>
      <c r="Q122" s="46"/>
      <c r="R122" s="46">
        <v>95.66</v>
      </c>
      <c r="S122" s="40"/>
    </row>
    <row r="123" spans="1:20" ht="15.5">
      <c r="A123" s="44" t="s">
        <v>263</v>
      </c>
      <c r="B123" s="45" t="s">
        <v>264</v>
      </c>
      <c r="C123" s="45"/>
      <c r="D123" s="57">
        <f t="shared" si="35"/>
        <v>31.1</v>
      </c>
      <c r="E123" s="47"/>
      <c r="F123" s="46">
        <v>0</v>
      </c>
      <c r="G123" s="46"/>
      <c r="H123" s="46">
        <v>0</v>
      </c>
      <c r="I123" s="46"/>
      <c r="J123" s="46">
        <v>0</v>
      </c>
      <c r="K123" s="46"/>
      <c r="L123" s="46">
        <v>0</v>
      </c>
      <c r="M123" s="46"/>
      <c r="N123" s="46">
        <v>0</v>
      </c>
      <c r="O123" s="46"/>
      <c r="P123" s="46">
        <v>0</v>
      </c>
      <c r="Q123" s="46"/>
      <c r="R123" s="46">
        <v>31.1</v>
      </c>
    </row>
    <row r="124" spans="1:20" ht="15.5">
      <c r="A124" s="44" t="s">
        <v>265</v>
      </c>
      <c r="B124" s="45" t="s">
        <v>266</v>
      </c>
      <c r="C124" s="45"/>
      <c r="D124" s="57">
        <f t="shared" si="35"/>
        <v>0</v>
      </c>
      <c r="E124" s="47"/>
      <c r="F124" s="46">
        <v>0</v>
      </c>
      <c r="G124" s="46"/>
      <c r="H124" s="46">
        <v>0</v>
      </c>
      <c r="I124" s="46"/>
      <c r="J124" s="46">
        <v>0</v>
      </c>
      <c r="K124" s="46"/>
      <c r="L124" s="46">
        <v>0</v>
      </c>
      <c r="M124" s="46"/>
      <c r="N124" s="46">
        <v>0</v>
      </c>
      <c r="O124" s="46"/>
      <c r="P124" s="46">
        <v>0</v>
      </c>
      <c r="Q124" s="46"/>
      <c r="R124" s="46">
        <v>0</v>
      </c>
    </row>
    <row r="125" spans="1:20" ht="15.5">
      <c r="A125" s="44" t="s">
        <v>267</v>
      </c>
      <c r="B125" s="45" t="s">
        <v>268</v>
      </c>
      <c r="C125" s="45"/>
      <c r="D125" s="57">
        <f t="shared" si="35"/>
        <v>0</v>
      </c>
      <c r="E125" s="47"/>
      <c r="F125" s="46">
        <v>0</v>
      </c>
      <c r="G125" s="46"/>
      <c r="H125" s="46">
        <v>0</v>
      </c>
      <c r="I125" s="46"/>
      <c r="J125" s="46">
        <v>0</v>
      </c>
      <c r="K125" s="46"/>
      <c r="L125" s="46">
        <v>0</v>
      </c>
      <c r="M125" s="46"/>
      <c r="N125" s="46">
        <v>0</v>
      </c>
      <c r="O125" s="46"/>
      <c r="P125" s="46">
        <v>0</v>
      </c>
      <c r="Q125" s="46"/>
      <c r="R125" s="46">
        <v>0</v>
      </c>
    </row>
    <row r="126" spans="1:20" ht="15.5">
      <c r="A126" s="44" t="s">
        <v>269</v>
      </c>
      <c r="B126" s="45" t="s">
        <v>270</v>
      </c>
      <c r="C126" s="45"/>
      <c r="D126" s="57">
        <f t="shared" si="35"/>
        <v>0</v>
      </c>
      <c r="E126" s="47"/>
      <c r="F126" s="46">
        <v>0</v>
      </c>
      <c r="G126" s="46"/>
      <c r="H126" s="46">
        <v>0</v>
      </c>
      <c r="I126" s="46"/>
      <c r="J126" s="46">
        <v>0</v>
      </c>
      <c r="K126" s="46"/>
      <c r="L126" s="46">
        <v>0</v>
      </c>
      <c r="M126" s="46"/>
      <c r="N126" s="46">
        <v>0</v>
      </c>
      <c r="O126" s="46"/>
      <c r="P126" s="46">
        <v>0</v>
      </c>
      <c r="Q126" s="46"/>
      <c r="R126" s="46">
        <v>0</v>
      </c>
    </row>
    <row r="127" spans="1:20" ht="15.5">
      <c r="A127" s="44" t="s">
        <v>271</v>
      </c>
      <c r="B127" s="45" t="s">
        <v>272</v>
      </c>
      <c r="C127" s="45"/>
      <c r="D127" s="57">
        <f t="shared" si="35"/>
        <v>104.81</v>
      </c>
      <c r="E127" s="47"/>
      <c r="F127" s="46">
        <v>0</v>
      </c>
      <c r="G127" s="46"/>
      <c r="H127" s="46">
        <v>0</v>
      </c>
      <c r="I127" s="46"/>
      <c r="J127" s="46">
        <v>0</v>
      </c>
      <c r="K127" s="46"/>
      <c r="L127" s="46">
        <v>0</v>
      </c>
      <c r="M127" s="46"/>
      <c r="N127" s="46">
        <v>0</v>
      </c>
      <c r="O127" s="46"/>
      <c r="P127" s="46">
        <v>0</v>
      </c>
      <c r="Q127" s="46"/>
      <c r="R127" s="46">
        <v>104.81</v>
      </c>
    </row>
    <row r="128" spans="1:20" ht="15.5">
      <c r="A128" s="44" t="s">
        <v>273</v>
      </c>
      <c r="B128" s="45" t="s">
        <v>274</v>
      </c>
      <c r="C128" s="45"/>
      <c r="D128" s="57">
        <f t="shared" si="35"/>
        <v>0</v>
      </c>
      <c r="E128" s="47"/>
      <c r="F128" s="46">
        <v>0</v>
      </c>
      <c r="G128" s="46"/>
      <c r="H128" s="46">
        <v>0</v>
      </c>
      <c r="I128" s="46"/>
      <c r="J128" s="46">
        <v>0</v>
      </c>
      <c r="K128" s="46"/>
      <c r="L128" s="46">
        <v>0</v>
      </c>
      <c r="M128" s="46"/>
      <c r="N128" s="46">
        <v>0</v>
      </c>
      <c r="O128" s="46"/>
      <c r="P128" s="46">
        <v>0</v>
      </c>
      <c r="Q128" s="46"/>
      <c r="R128" s="46">
        <v>0</v>
      </c>
    </row>
    <row r="129" spans="1:19" ht="15.5">
      <c r="A129" s="44" t="s">
        <v>275</v>
      </c>
      <c r="B129" s="45" t="s">
        <v>276</v>
      </c>
      <c r="C129" s="45"/>
      <c r="D129" s="57">
        <f t="shared" si="35"/>
        <v>0</v>
      </c>
      <c r="E129" s="47"/>
      <c r="F129" s="46">
        <v>0</v>
      </c>
      <c r="G129" s="46"/>
      <c r="H129" s="46">
        <v>0</v>
      </c>
      <c r="I129" s="46"/>
      <c r="J129" s="46">
        <v>0</v>
      </c>
      <c r="K129" s="46"/>
      <c r="L129" s="46">
        <v>0</v>
      </c>
      <c r="M129" s="46"/>
      <c r="N129" s="46">
        <v>0</v>
      </c>
      <c r="O129" s="46"/>
      <c r="P129" s="46">
        <v>0</v>
      </c>
      <c r="Q129" s="46"/>
      <c r="R129" s="46">
        <v>0</v>
      </c>
    </row>
    <row r="130" spans="1:19" ht="15.5">
      <c r="A130" s="44" t="s">
        <v>277</v>
      </c>
      <c r="B130" s="45" t="s">
        <v>278</v>
      </c>
      <c r="C130" s="45"/>
      <c r="D130" s="57">
        <f t="shared" si="35"/>
        <v>0.05</v>
      </c>
      <c r="E130" s="47"/>
      <c r="F130" s="46">
        <v>0</v>
      </c>
      <c r="G130" s="46"/>
      <c r="H130" s="46">
        <v>0</v>
      </c>
      <c r="I130" s="46"/>
      <c r="J130" s="46">
        <v>0</v>
      </c>
      <c r="K130" s="46"/>
      <c r="L130" s="46">
        <v>0</v>
      </c>
      <c r="M130" s="46"/>
      <c r="N130" s="46">
        <v>0</v>
      </c>
      <c r="O130" s="46"/>
      <c r="P130" s="46">
        <v>0</v>
      </c>
      <c r="Q130" s="46"/>
      <c r="R130" s="46">
        <v>0.05</v>
      </c>
    </row>
    <row r="131" spans="1:19" ht="15.5">
      <c r="A131" s="44" t="s">
        <v>279</v>
      </c>
      <c r="B131" s="124" t="s">
        <v>280</v>
      </c>
      <c r="C131" s="45"/>
      <c r="D131" s="57">
        <f t="shared" si="35"/>
        <v>1076.22</v>
      </c>
      <c r="E131" s="47"/>
      <c r="F131" s="46">
        <v>0</v>
      </c>
      <c r="G131" s="46"/>
      <c r="H131" s="46">
        <v>0</v>
      </c>
      <c r="I131" s="46"/>
      <c r="J131" s="46">
        <v>0</v>
      </c>
      <c r="K131" s="46"/>
      <c r="L131" s="46">
        <v>0</v>
      </c>
      <c r="M131" s="46"/>
      <c r="N131" s="46">
        <v>0</v>
      </c>
      <c r="O131" s="46"/>
      <c r="P131" s="46">
        <v>0</v>
      </c>
      <c r="Q131" s="125"/>
      <c r="R131" s="46">
        <v>1076.22</v>
      </c>
    </row>
    <row r="132" spans="1:19" ht="15.5">
      <c r="A132" s="44" t="s">
        <v>281</v>
      </c>
      <c r="B132" s="124" t="s">
        <v>282</v>
      </c>
      <c r="C132" s="45"/>
      <c r="D132" s="57">
        <f t="shared" si="35"/>
        <v>347.68</v>
      </c>
      <c r="E132" s="47"/>
      <c r="F132" s="46">
        <v>0</v>
      </c>
      <c r="G132" s="46"/>
      <c r="H132" s="46">
        <v>0</v>
      </c>
      <c r="I132" s="46"/>
      <c r="J132" s="46">
        <v>0</v>
      </c>
      <c r="K132" s="46"/>
      <c r="L132" s="46">
        <v>0</v>
      </c>
      <c r="M132" s="46"/>
      <c r="N132" s="46">
        <v>0</v>
      </c>
      <c r="O132" s="46"/>
      <c r="P132" s="46">
        <v>0</v>
      </c>
      <c r="Q132" s="125"/>
      <c r="R132" s="46">
        <v>347.68</v>
      </c>
    </row>
    <row r="133" spans="1:19" ht="15.5">
      <c r="A133" s="44" t="s">
        <v>283</v>
      </c>
      <c r="B133" s="124" t="s">
        <v>284</v>
      </c>
      <c r="C133" s="45"/>
      <c r="D133" s="57">
        <f t="shared" si="35"/>
        <v>196.62</v>
      </c>
      <c r="E133" s="47"/>
      <c r="F133" s="46">
        <v>0</v>
      </c>
      <c r="G133" s="46"/>
      <c r="H133" s="46">
        <v>0</v>
      </c>
      <c r="I133" s="46"/>
      <c r="J133" s="46">
        <v>0</v>
      </c>
      <c r="K133" s="46"/>
      <c r="L133" s="46">
        <v>0</v>
      </c>
      <c r="M133" s="46"/>
      <c r="N133" s="46">
        <v>0</v>
      </c>
      <c r="O133" s="46"/>
      <c r="P133" s="46">
        <v>0</v>
      </c>
      <c r="Q133" s="125"/>
      <c r="R133" s="46">
        <v>196.62</v>
      </c>
    </row>
    <row r="134" spans="1:19" ht="15.5">
      <c r="A134" s="44" t="s">
        <v>285</v>
      </c>
      <c r="B134" s="124" t="s">
        <v>286</v>
      </c>
      <c r="C134" s="45"/>
      <c r="D134" s="57">
        <f t="shared" si="35"/>
        <v>346.84</v>
      </c>
      <c r="E134" s="47"/>
      <c r="F134" s="46">
        <v>0</v>
      </c>
      <c r="G134" s="46"/>
      <c r="H134" s="46">
        <v>0</v>
      </c>
      <c r="I134" s="46"/>
      <c r="J134" s="46">
        <v>0</v>
      </c>
      <c r="K134" s="46"/>
      <c r="L134" s="46">
        <v>0</v>
      </c>
      <c r="M134" s="46"/>
      <c r="N134" s="46">
        <v>0</v>
      </c>
      <c r="O134" s="46"/>
      <c r="P134" s="46">
        <v>0</v>
      </c>
      <c r="Q134" s="125"/>
      <c r="R134" s="46">
        <v>346.84</v>
      </c>
    </row>
    <row r="135" spans="1:19" ht="15.5">
      <c r="A135" s="44" t="s">
        <v>287</v>
      </c>
      <c r="B135" s="124" t="s">
        <v>288</v>
      </c>
      <c r="C135" s="45"/>
      <c r="D135" s="57">
        <f t="shared" si="35"/>
        <v>0</v>
      </c>
      <c r="E135" s="47"/>
      <c r="F135" s="46">
        <v>0</v>
      </c>
      <c r="G135" s="46"/>
      <c r="H135" s="46">
        <v>0</v>
      </c>
      <c r="I135" s="46"/>
      <c r="J135" s="46">
        <v>0</v>
      </c>
      <c r="K135" s="46"/>
      <c r="L135" s="46">
        <v>0</v>
      </c>
      <c r="M135" s="46"/>
      <c r="N135" s="46">
        <v>0</v>
      </c>
      <c r="O135" s="46"/>
      <c r="P135" s="46">
        <v>0</v>
      </c>
      <c r="Q135" s="125"/>
      <c r="R135" s="46">
        <v>0</v>
      </c>
    </row>
    <row r="136" spans="1:19" ht="15.5">
      <c r="A136" s="44" t="s">
        <v>289</v>
      </c>
      <c r="B136" s="124" t="s">
        <v>290</v>
      </c>
      <c r="C136" s="45"/>
      <c r="D136" s="57">
        <f t="shared" si="35"/>
        <v>0</v>
      </c>
      <c r="E136" s="47"/>
      <c r="F136" s="46">
        <v>0</v>
      </c>
      <c r="G136" s="46"/>
      <c r="H136" s="46">
        <v>0</v>
      </c>
      <c r="I136" s="46"/>
      <c r="J136" s="46">
        <v>0</v>
      </c>
      <c r="K136" s="46"/>
      <c r="L136" s="46">
        <v>0</v>
      </c>
      <c r="M136" s="46"/>
      <c r="N136" s="46">
        <v>0</v>
      </c>
      <c r="O136" s="46"/>
      <c r="P136" s="46">
        <v>0</v>
      </c>
      <c r="Q136" s="125"/>
      <c r="R136" s="46">
        <v>0</v>
      </c>
    </row>
    <row r="137" spans="1:19" ht="15.5">
      <c r="A137" s="44" t="s">
        <v>291</v>
      </c>
      <c r="B137" s="124" t="s">
        <v>292</v>
      </c>
      <c r="C137" s="45"/>
      <c r="D137" s="57">
        <f t="shared" si="35"/>
        <v>178.76</v>
      </c>
      <c r="E137" s="47"/>
      <c r="F137" s="46">
        <v>0</v>
      </c>
      <c r="G137" s="46"/>
      <c r="H137" s="46">
        <v>0</v>
      </c>
      <c r="I137" s="46"/>
      <c r="J137" s="46">
        <v>0</v>
      </c>
      <c r="K137" s="46"/>
      <c r="L137" s="46">
        <v>0</v>
      </c>
      <c r="M137" s="46"/>
      <c r="N137" s="46">
        <v>0</v>
      </c>
      <c r="O137" s="46"/>
      <c r="P137" s="46">
        <v>0</v>
      </c>
      <c r="Q137" s="125"/>
      <c r="R137" s="46">
        <v>178.76</v>
      </c>
    </row>
    <row r="138" spans="1:19" ht="15.5">
      <c r="A138" s="44" t="s">
        <v>293</v>
      </c>
      <c r="B138" s="124" t="s">
        <v>294</v>
      </c>
      <c r="C138" s="45"/>
      <c r="D138" s="57">
        <f t="shared" si="35"/>
        <v>0</v>
      </c>
      <c r="E138" s="47"/>
      <c r="F138" s="46">
        <v>0</v>
      </c>
      <c r="G138" s="46"/>
      <c r="H138" s="46">
        <v>0</v>
      </c>
      <c r="I138" s="46"/>
      <c r="J138" s="46">
        <v>0</v>
      </c>
      <c r="K138" s="46"/>
      <c r="L138" s="46">
        <v>0</v>
      </c>
      <c r="M138" s="46"/>
      <c r="N138" s="46">
        <v>0</v>
      </c>
      <c r="O138" s="46"/>
      <c r="P138" s="46">
        <v>0</v>
      </c>
      <c r="Q138" s="125"/>
      <c r="R138" s="46">
        <v>0</v>
      </c>
    </row>
    <row r="139" spans="1:19" ht="15.5">
      <c r="A139" s="44" t="s">
        <v>295</v>
      </c>
      <c r="B139" s="124" t="s">
        <v>296</v>
      </c>
      <c r="C139" s="45"/>
      <c r="D139" s="57">
        <f t="shared" si="35"/>
        <v>0</v>
      </c>
      <c r="E139" s="47"/>
      <c r="F139" s="46">
        <v>0</v>
      </c>
      <c r="G139" s="46"/>
      <c r="H139" s="46">
        <v>0</v>
      </c>
      <c r="I139" s="46"/>
      <c r="J139" s="46">
        <v>0</v>
      </c>
      <c r="K139" s="46"/>
      <c r="L139" s="46">
        <v>0</v>
      </c>
      <c r="M139" s="46"/>
      <c r="N139" s="46">
        <v>0</v>
      </c>
      <c r="O139" s="46"/>
      <c r="P139" s="46">
        <v>0</v>
      </c>
      <c r="Q139" s="125"/>
      <c r="R139" s="46">
        <v>0</v>
      </c>
    </row>
    <row r="140" spans="1:19" ht="15.5">
      <c r="A140" s="44" t="s">
        <v>297</v>
      </c>
      <c r="B140" s="124" t="s">
        <v>298</v>
      </c>
      <c r="C140" s="45"/>
      <c r="D140" s="57">
        <f t="shared" si="35"/>
        <v>0</v>
      </c>
      <c r="E140" s="47"/>
      <c r="F140" s="46">
        <v>0</v>
      </c>
      <c r="G140" s="46"/>
      <c r="H140" s="46">
        <v>0</v>
      </c>
      <c r="I140" s="46"/>
      <c r="J140" s="46">
        <v>0</v>
      </c>
      <c r="K140" s="46"/>
      <c r="L140" s="46">
        <v>0</v>
      </c>
      <c r="M140" s="46"/>
      <c r="N140" s="46">
        <v>0</v>
      </c>
      <c r="O140" s="46"/>
      <c r="P140" s="46">
        <v>0</v>
      </c>
      <c r="Q140" s="125"/>
      <c r="R140" s="46">
        <v>0</v>
      </c>
    </row>
    <row r="141" spans="1:19" ht="15.5">
      <c r="A141" s="44" t="s">
        <v>299</v>
      </c>
      <c r="B141" s="124" t="s">
        <v>300</v>
      </c>
      <c r="C141" s="45"/>
      <c r="D141" s="57">
        <f t="shared" si="35"/>
        <v>0</v>
      </c>
      <c r="E141" s="47"/>
      <c r="F141" s="46">
        <v>0</v>
      </c>
      <c r="G141" s="46"/>
      <c r="H141" s="46">
        <v>0</v>
      </c>
      <c r="I141" s="46"/>
      <c r="J141" s="46">
        <v>0</v>
      </c>
      <c r="K141" s="46"/>
      <c r="L141" s="46">
        <v>0</v>
      </c>
      <c r="M141" s="46"/>
      <c r="N141" s="46">
        <v>0</v>
      </c>
      <c r="O141" s="46"/>
      <c r="P141" s="46">
        <v>0</v>
      </c>
      <c r="Q141" s="125"/>
      <c r="R141" s="46">
        <v>0</v>
      </c>
      <c r="S141" s="40"/>
    </row>
    <row r="142" spans="1:19" ht="15.5">
      <c r="A142" s="44" t="s">
        <v>301</v>
      </c>
      <c r="B142" s="124" t="s">
        <v>302</v>
      </c>
      <c r="C142" s="45"/>
      <c r="D142" s="57">
        <f t="shared" si="35"/>
        <v>954.66</v>
      </c>
      <c r="E142" s="47"/>
      <c r="F142" s="46">
        <v>0</v>
      </c>
      <c r="G142" s="46"/>
      <c r="H142" s="46">
        <v>0</v>
      </c>
      <c r="I142" s="46"/>
      <c r="J142" s="46">
        <v>0</v>
      </c>
      <c r="K142" s="46"/>
      <c r="L142" s="46">
        <v>0</v>
      </c>
      <c r="M142" s="46"/>
      <c r="N142" s="46">
        <v>0</v>
      </c>
      <c r="O142" s="46"/>
      <c r="P142" s="46">
        <v>0</v>
      </c>
      <c r="Q142" s="125"/>
      <c r="R142" s="46">
        <v>954.66</v>
      </c>
    </row>
    <row r="143" spans="1:19" ht="15.5">
      <c r="A143" s="44" t="s">
        <v>275</v>
      </c>
      <c r="B143" s="124" t="s">
        <v>303</v>
      </c>
      <c r="C143" s="45"/>
      <c r="D143" s="57">
        <f t="shared" si="35"/>
        <v>285.49</v>
      </c>
      <c r="E143" s="47"/>
      <c r="F143" s="46">
        <v>0</v>
      </c>
      <c r="G143" s="46"/>
      <c r="H143" s="46">
        <v>0</v>
      </c>
      <c r="I143" s="46"/>
      <c r="J143" s="46">
        <v>0</v>
      </c>
      <c r="K143" s="46"/>
      <c r="L143" s="46">
        <v>0</v>
      </c>
      <c r="M143" s="46"/>
      <c r="N143" s="46">
        <v>0</v>
      </c>
      <c r="O143" s="46"/>
      <c r="P143" s="46">
        <v>0</v>
      </c>
      <c r="Q143" s="125"/>
      <c r="R143" s="46">
        <v>285.49</v>
      </c>
    </row>
    <row r="144" spans="1:19" ht="15.5">
      <c r="A144" s="44" t="s">
        <v>304</v>
      </c>
      <c r="B144" s="124" t="s">
        <v>305</v>
      </c>
      <c r="C144" s="45"/>
      <c r="D144" s="57">
        <f t="shared" si="35"/>
        <v>72.92</v>
      </c>
      <c r="E144" s="47"/>
      <c r="F144" s="46">
        <v>0</v>
      </c>
      <c r="G144" s="46"/>
      <c r="H144" s="46">
        <v>0</v>
      </c>
      <c r="I144" s="46"/>
      <c r="J144" s="46">
        <v>0</v>
      </c>
      <c r="K144" s="46"/>
      <c r="L144" s="46">
        <v>0</v>
      </c>
      <c r="M144" s="46"/>
      <c r="N144" s="46">
        <v>0</v>
      </c>
      <c r="O144" s="46"/>
      <c r="P144" s="46">
        <v>0</v>
      </c>
      <c r="Q144" s="125"/>
      <c r="R144" s="46">
        <v>72.92</v>
      </c>
    </row>
    <row r="145" spans="1:18" ht="15.5">
      <c r="A145" s="44" t="s">
        <v>306</v>
      </c>
      <c r="B145" s="124" t="s">
        <v>307</v>
      </c>
      <c r="C145" s="45"/>
      <c r="D145" s="57">
        <f t="shared" si="35"/>
        <v>0</v>
      </c>
      <c r="E145" s="47"/>
      <c r="F145" s="46">
        <v>0</v>
      </c>
      <c r="G145" s="46"/>
      <c r="H145" s="46">
        <v>0</v>
      </c>
      <c r="I145" s="46"/>
      <c r="J145" s="46">
        <v>0</v>
      </c>
      <c r="K145" s="46"/>
      <c r="L145" s="46">
        <v>0</v>
      </c>
      <c r="M145" s="46"/>
      <c r="N145" s="46">
        <v>0</v>
      </c>
      <c r="O145" s="46"/>
      <c r="P145" s="46">
        <v>0</v>
      </c>
      <c r="Q145" s="125"/>
      <c r="R145" s="46">
        <v>0</v>
      </c>
    </row>
    <row r="146" spans="1:18" ht="15.5">
      <c r="A146" s="44" t="s">
        <v>308</v>
      </c>
      <c r="B146" s="124" t="s">
        <v>309</v>
      </c>
      <c r="C146" s="45"/>
      <c r="D146" s="57">
        <f t="shared" si="35"/>
        <v>0</v>
      </c>
      <c r="E146" s="47"/>
      <c r="F146" s="46">
        <v>0</v>
      </c>
      <c r="G146" s="46"/>
      <c r="H146" s="46">
        <v>0</v>
      </c>
      <c r="I146" s="46"/>
      <c r="J146" s="46">
        <v>0</v>
      </c>
      <c r="K146" s="46"/>
      <c r="L146" s="46">
        <v>0</v>
      </c>
      <c r="M146" s="46"/>
      <c r="N146" s="46">
        <v>0</v>
      </c>
      <c r="O146" s="46"/>
      <c r="P146" s="46">
        <v>0</v>
      </c>
      <c r="Q146" s="125"/>
      <c r="R146" s="46">
        <v>0</v>
      </c>
    </row>
    <row r="147" spans="1:18" ht="15.5">
      <c r="A147" s="44" t="s">
        <v>310</v>
      </c>
      <c r="B147" s="124" t="s">
        <v>311</v>
      </c>
      <c r="C147" s="45"/>
      <c r="D147" s="57">
        <f t="shared" si="35"/>
        <v>0</v>
      </c>
      <c r="E147" s="47"/>
      <c r="F147" s="46">
        <v>0</v>
      </c>
      <c r="G147" s="46"/>
      <c r="H147" s="46">
        <v>0</v>
      </c>
      <c r="I147" s="46"/>
      <c r="J147" s="46">
        <v>0</v>
      </c>
      <c r="K147" s="46"/>
      <c r="L147" s="46">
        <v>0</v>
      </c>
      <c r="M147" s="46"/>
      <c r="N147" s="46">
        <v>0</v>
      </c>
      <c r="O147" s="46"/>
      <c r="P147" s="46">
        <v>0</v>
      </c>
      <c r="Q147" s="125"/>
      <c r="R147" s="46">
        <v>0</v>
      </c>
    </row>
    <row r="148" spans="1:18" ht="15.5">
      <c r="A148" s="44" t="s">
        <v>312</v>
      </c>
      <c r="B148" s="124" t="s">
        <v>313</v>
      </c>
      <c r="C148" s="45"/>
      <c r="D148" s="57">
        <f t="shared" si="35"/>
        <v>279.64</v>
      </c>
      <c r="E148" s="47"/>
      <c r="F148" s="46">
        <v>0</v>
      </c>
      <c r="G148" s="46"/>
      <c r="H148" s="46">
        <v>0</v>
      </c>
      <c r="I148" s="46"/>
      <c r="J148" s="46">
        <v>0</v>
      </c>
      <c r="K148" s="46"/>
      <c r="L148" s="46">
        <v>0</v>
      </c>
      <c r="M148" s="46"/>
      <c r="N148" s="46">
        <v>0</v>
      </c>
      <c r="O148" s="46"/>
      <c r="P148" s="46">
        <v>0</v>
      </c>
      <c r="Q148" s="125"/>
      <c r="R148" s="46">
        <v>279.64</v>
      </c>
    </row>
    <row r="149" spans="1:18" ht="15.5">
      <c r="A149" s="44" t="s">
        <v>314</v>
      </c>
      <c r="B149" s="124" t="s">
        <v>315</v>
      </c>
      <c r="C149" s="45"/>
      <c r="D149" s="57">
        <f t="shared" si="35"/>
        <v>0</v>
      </c>
      <c r="E149" s="47"/>
      <c r="F149" s="46">
        <v>0</v>
      </c>
      <c r="G149" s="46"/>
      <c r="H149" s="46">
        <v>0</v>
      </c>
      <c r="I149" s="46"/>
      <c r="J149" s="46">
        <v>0</v>
      </c>
      <c r="K149" s="46"/>
      <c r="L149" s="46">
        <v>0</v>
      </c>
      <c r="M149" s="46"/>
      <c r="N149" s="46">
        <v>0</v>
      </c>
      <c r="O149" s="46"/>
      <c r="P149" s="46">
        <v>0</v>
      </c>
      <c r="Q149" s="125"/>
      <c r="R149" s="46">
        <v>0</v>
      </c>
    </row>
    <row r="150" spans="1:18" ht="15.5">
      <c r="A150" s="44" t="s">
        <v>316</v>
      </c>
      <c r="B150" s="124" t="s">
        <v>317</v>
      </c>
      <c r="C150" s="45"/>
      <c r="D150" s="57">
        <f t="shared" si="35"/>
        <v>0</v>
      </c>
      <c r="E150" s="47"/>
      <c r="F150" s="46">
        <v>0</v>
      </c>
      <c r="G150" s="46"/>
      <c r="H150" s="46">
        <v>0</v>
      </c>
      <c r="I150" s="46"/>
      <c r="J150" s="46">
        <v>0</v>
      </c>
      <c r="K150" s="46"/>
      <c r="L150" s="46">
        <v>0</v>
      </c>
      <c r="M150" s="46"/>
      <c r="N150" s="46">
        <v>0</v>
      </c>
      <c r="O150" s="46"/>
      <c r="P150" s="46">
        <v>0</v>
      </c>
      <c r="Q150" s="125"/>
      <c r="R150" s="46">
        <v>0</v>
      </c>
    </row>
    <row r="151" spans="1:18" ht="15.5">
      <c r="A151" s="44" t="s">
        <v>318</v>
      </c>
      <c r="B151" s="124" t="s">
        <v>319</v>
      </c>
      <c r="C151" s="45"/>
      <c r="D151" s="57">
        <f t="shared" si="35"/>
        <v>0.23</v>
      </c>
      <c r="E151" s="47"/>
      <c r="F151" s="46">
        <v>0</v>
      </c>
      <c r="G151" s="46"/>
      <c r="H151" s="46">
        <v>0</v>
      </c>
      <c r="I151" s="46"/>
      <c r="J151" s="46">
        <v>0</v>
      </c>
      <c r="K151" s="46"/>
      <c r="L151" s="46">
        <v>0</v>
      </c>
      <c r="M151" s="46"/>
      <c r="N151" s="46">
        <v>0</v>
      </c>
      <c r="O151" s="46"/>
      <c r="P151" s="46">
        <v>0</v>
      </c>
      <c r="Q151" s="125"/>
      <c r="R151" s="46">
        <v>0.23</v>
      </c>
    </row>
    <row r="152" spans="1:18" ht="15.5">
      <c r="A152" s="44" t="s">
        <v>320</v>
      </c>
      <c r="B152" s="45" t="s">
        <v>321</v>
      </c>
      <c r="C152" s="45"/>
      <c r="D152" s="57">
        <f t="shared" si="35"/>
        <v>22258.04</v>
      </c>
      <c r="E152" s="46"/>
      <c r="F152" s="46">
        <v>1386.69</v>
      </c>
      <c r="G152" s="46"/>
      <c r="H152" s="46">
        <v>148.46</v>
      </c>
      <c r="I152" s="46"/>
      <c r="J152" s="46">
        <v>95.47</v>
      </c>
      <c r="K152" s="46"/>
      <c r="L152" s="46">
        <v>286.41000000000003</v>
      </c>
      <c r="M152" s="46"/>
      <c r="N152" s="46">
        <v>244.53</v>
      </c>
      <c r="O152" s="46"/>
      <c r="P152" s="46">
        <v>1049.1400000000001</v>
      </c>
      <c r="Q152" s="126"/>
      <c r="R152" s="46">
        <v>19047.34</v>
      </c>
    </row>
    <row r="153" spans="1:18" ht="15.5">
      <c r="A153" s="44" t="s">
        <v>322</v>
      </c>
      <c r="B153" s="124" t="s">
        <v>323</v>
      </c>
      <c r="C153" s="45"/>
      <c r="D153" s="57">
        <f t="shared" si="35"/>
        <v>9971.9</v>
      </c>
      <c r="E153" s="47"/>
      <c r="F153" s="46">
        <v>1112</v>
      </c>
      <c r="G153" s="46"/>
      <c r="H153" s="46">
        <v>152.06</v>
      </c>
      <c r="I153" s="46"/>
      <c r="J153" s="46">
        <v>100.81</v>
      </c>
      <c r="K153" s="46"/>
      <c r="L153" s="46">
        <v>242.6</v>
      </c>
      <c r="M153" s="46"/>
      <c r="N153" s="46">
        <v>129.82</v>
      </c>
      <c r="O153" s="46"/>
      <c r="P153" s="46">
        <v>218.66</v>
      </c>
      <c r="Q153" s="125"/>
      <c r="R153" s="46">
        <v>8015.95</v>
      </c>
    </row>
    <row r="154" spans="1:18" ht="15.5">
      <c r="A154" s="44" t="s">
        <v>324</v>
      </c>
      <c r="B154" s="45" t="s">
        <v>325</v>
      </c>
      <c r="C154" s="45"/>
      <c r="D154" s="57">
        <f t="shared" si="35"/>
        <v>295.39999999999998</v>
      </c>
      <c r="E154" s="46"/>
      <c r="F154" s="46">
        <v>0</v>
      </c>
      <c r="G154" s="46"/>
      <c r="H154" s="46">
        <v>0</v>
      </c>
      <c r="I154" s="46"/>
      <c r="J154" s="46">
        <v>0</v>
      </c>
      <c r="K154" s="46"/>
      <c r="L154" s="46">
        <v>0</v>
      </c>
      <c r="M154" s="46"/>
      <c r="N154" s="46">
        <v>0</v>
      </c>
      <c r="O154" s="46"/>
      <c r="P154" s="46">
        <v>0</v>
      </c>
      <c r="Q154" s="126"/>
      <c r="R154" s="46">
        <v>295.39999999999998</v>
      </c>
    </row>
    <row r="155" spans="1:18" ht="15.5">
      <c r="A155" s="44" t="s">
        <v>326</v>
      </c>
      <c r="B155" s="45" t="s">
        <v>327</v>
      </c>
      <c r="C155" s="45"/>
      <c r="D155" s="57">
        <f t="shared" si="35"/>
        <v>8518.77</v>
      </c>
      <c r="E155" s="46"/>
      <c r="F155" s="46">
        <v>0</v>
      </c>
      <c r="G155" s="46"/>
      <c r="H155" s="46">
        <v>0</v>
      </c>
      <c r="I155" s="46"/>
      <c r="J155" s="46">
        <v>0</v>
      </c>
      <c r="K155" s="46"/>
      <c r="L155" s="46">
        <v>0</v>
      </c>
      <c r="M155" s="46"/>
      <c r="N155" s="46">
        <v>0</v>
      </c>
      <c r="O155" s="46"/>
      <c r="P155" s="46">
        <v>0</v>
      </c>
      <c r="Q155" s="126"/>
      <c r="R155" s="46">
        <v>8518.77</v>
      </c>
    </row>
    <row r="156" spans="1:18" ht="15.5">
      <c r="A156" s="44" t="s">
        <v>328</v>
      </c>
      <c r="B156" s="124" t="s">
        <v>329</v>
      </c>
      <c r="C156" s="45"/>
      <c r="D156" s="57">
        <f t="shared" si="35"/>
        <v>3830.65</v>
      </c>
      <c r="E156" s="47"/>
      <c r="F156" s="46">
        <v>0</v>
      </c>
      <c r="G156" s="46"/>
      <c r="H156" s="46">
        <v>0</v>
      </c>
      <c r="I156" s="46"/>
      <c r="J156" s="46">
        <v>0</v>
      </c>
      <c r="K156" s="46"/>
      <c r="L156" s="46">
        <v>0</v>
      </c>
      <c r="M156" s="46"/>
      <c r="N156" s="46">
        <v>0</v>
      </c>
      <c r="O156" s="46"/>
      <c r="P156" s="46">
        <v>0</v>
      </c>
      <c r="Q156" s="125"/>
      <c r="R156" s="46">
        <v>3830.65</v>
      </c>
    </row>
    <row r="157" spans="1:18" ht="15.5">
      <c r="A157" s="44" t="s">
        <v>330</v>
      </c>
      <c r="B157" s="124" t="s">
        <v>331</v>
      </c>
      <c r="C157" s="45"/>
      <c r="D157" s="57">
        <f t="shared" si="35"/>
        <v>416.25</v>
      </c>
      <c r="E157" s="47"/>
      <c r="F157" s="46">
        <v>0</v>
      </c>
      <c r="G157" s="46"/>
      <c r="H157" s="46">
        <v>0</v>
      </c>
      <c r="I157" s="46"/>
      <c r="J157" s="46">
        <v>0</v>
      </c>
      <c r="K157" s="46"/>
      <c r="L157" s="46">
        <v>0</v>
      </c>
      <c r="M157" s="46"/>
      <c r="N157" s="46">
        <v>0</v>
      </c>
      <c r="O157" s="46"/>
      <c r="P157" s="46">
        <v>0</v>
      </c>
      <c r="Q157" s="125"/>
      <c r="R157" s="46">
        <v>416.25</v>
      </c>
    </row>
    <row r="158" spans="1:18" ht="15.5">
      <c r="A158" s="44" t="s">
        <v>332</v>
      </c>
      <c r="B158" s="124" t="s">
        <v>333</v>
      </c>
      <c r="C158" s="45"/>
      <c r="D158" s="57">
        <f t="shared" si="35"/>
        <v>273.68</v>
      </c>
      <c r="E158" s="47"/>
      <c r="F158" s="46">
        <v>0</v>
      </c>
      <c r="G158" s="46"/>
      <c r="H158" s="46">
        <v>0</v>
      </c>
      <c r="I158" s="46"/>
      <c r="J158" s="46">
        <v>0</v>
      </c>
      <c r="K158" s="46"/>
      <c r="L158" s="46">
        <v>0</v>
      </c>
      <c r="M158" s="46"/>
      <c r="N158" s="46">
        <v>0</v>
      </c>
      <c r="O158" s="46"/>
      <c r="P158" s="46">
        <v>0</v>
      </c>
      <c r="Q158" s="125"/>
      <c r="R158" s="46">
        <v>273.68</v>
      </c>
    </row>
    <row r="159" spans="1:18" ht="15.5">
      <c r="A159" s="44" t="s">
        <v>334</v>
      </c>
      <c r="B159" s="124" t="s">
        <v>335</v>
      </c>
      <c r="C159" s="45"/>
      <c r="D159" s="57">
        <f t="shared" si="35"/>
        <v>0</v>
      </c>
      <c r="E159" s="47"/>
      <c r="F159" s="46">
        <v>0</v>
      </c>
      <c r="G159" s="46"/>
      <c r="H159" s="46">
        <v>0</v>
      </c>
      <c r="I159" s="46"/>
      <c r="J159" s="46">
        <v>0</v>
      </c>
      <c r="K159" s="46"/>
      <c r="L159" s="46">
        <v>0</v>
      </c>
      <c r="M159" s="46"/>
      <c r="N159" s="46">
        <v>0</v>
      </c>
      <c r="O159" s="46"/>
      <c r="P159" s="46">
        <v>0</v>
      </c>
      <c r="Q159" s="125"/>
      <c r="R159" s="46">
        <v>0</v>
      </c>
    </row>
    <row r="160" spans="1:18" ht="15.5">
      <c r="A160" s="44" t="s">
        <v>336</v>
      </c>
      <c r="B160" s="124" t="s">
        <v>337</v>
      </c>
      <c r="C160" s="45"/>
      <c r="D160" s="57">
        <f t="shared" si="35"/>
        <v>0</v>
      </c>
      <c r="E160" s="47"/>
      <c r="F160" s="46">
        <v>0</v>
      </c>
      <c r="G160" s="46"/>
      <c r="H160" s="46">
        <v>0</v>
      </c>
      <c r="I160" s="46"/>
      <c r="J160" s="46">
        <v>0</v>
      </c>
      <c r="K160" s="46"/>
      <c r="L160" s="46">
        <v>0</v>
      </c>
      <c r="M160" s="46"/>
      <c r="N160" s="46">
        <v>0</v>
      </c>
      <c r="O160" s="46"/>
      <c r="P160" s="46">
        <v>0</v>
      </c>
      <c r="Q160" s="125"/>
      <c r="R160" s="46">
        <v>0</v>
      </c>
    </row>
    <row r="161" spans="1:18" ht="15.5">
      <c r="A161" s="44" t="s">
        <v>338</v>
      </c>
      <c r="B161" s="124" t="s">
        <v>339</v>
      </c>
      <c r="C161" s="45"/>
      <c r="D161" s="57">
        <f t="shared" si="35"/>
        <v>87</v>
      </c>
      <c r="E161" s="47"/>
      <c r="F161" s="46">
        <v>0</v>
      </c>
      <c r="G161" s="46"/>
      <c r="H161" s="46">
        <v>0</v>
      </c>
      <c r="I161" s="46"/>
      <c r="J161" s="46">
        <v>0</v>
      </c>
      <c r="K161" s="46"/>
      <c r="L161" s="46">
        <v>0</v>
      </c>
      <c r="M161" s="46"/>
      <c r="N161" s="46">
        <v>0</v>
      </c>
      <c r="O161" s="46"/>
      <c r="P161" s="46">
        <v>0</v>
      </c>
      <c r="Q161" s="125"/>
      <c r="R161" s="46">
        <v>87</v>
      </c>
    </row>
    <row r="162" spans="1:18" ht="15.5">
      <c r="A162" s="44" t="s">
        <v>340</v>
      </c>
      <c r="B162" s="124" t="s">
        <v>341</v>
      </c>
      <c r="C162" s="45"/>
      <c r="D162" s="57">
        <f t="shared" si="35"/>
        <v>232.63</v>
      </c>
      <c r="E162" s="47"/>
      <c r="F162" s="46">
        <v>0</v>
      </c>
      <c r="G162" s="46"/>
      <c r="H162" s="46">
        <v>0</v>
      </c>
      <c r="I162" s="46"/>
      <c r="J162" s="46">
        <v>0</v>
      </c>
      <c r="K162" s="46"/>
      <c r="L162" s="46">
        <v>0</v>
      </c>
      <c r="M162" s="46"/>
      <c r="N162" s="46">
        <v>0</v>
      </c>
      <c r="O162" s="46"/>
      <c r="P162" s="46">
        <v>0</v>
      </c>
      <c r="Q162" s="125"/>
      <c r="R162" s="46">
        <v>232.63</v>
      </c>
    </row>
    <row r="163" spans="1:18" ht="15.5">
      <c r="A163" s="44" t="s">
        <v>342</v>
      </c>
      <c r="B163" s="124" t="s">
        <v>343</v>
      </c>
      <c r="C163" s="45"/>
      <c r="D163" s="57">
        <f t="shared" si="35"/>
        <v>0</v>
      </c>
      <c r="E163" s="47"/>
      <c r="F163" s="46">
        <v>0</v>
      </c>
      <c r="G163" s="46"/>
      <c r="H163" s="46">
        <v>0</v>
      </c>
      <c r="I163" s="46"/>
      <c r="J163" s="46">
        <v>0</v>
      </c>
      <c r="K163" s="46"/>
      <c r="L163" s="46">
        <v>0</v>
      </c>
      <c r="M163" s="46"/>
      <c r="N163" s="46">
        <v>0</v>
      </c>
      <c r="O163" s="46"/>
      <c r="P163" s="46">
        <v>0</v>
      </c>
      <c r="Q163" s="46"/>
      <c r="R163" s="46">
        <v>0</v>
      </c>
    </row>
    <row r="164" spans="1:18" ht="15.5">
      <c r="A164" s="44" t="s">
        <v>344</v>
      </c>
      <c r="B164" s="124" t="s">
        <v>345</v>
      </c>
      <c r="C164" s="45"/>
      <c r="D164" s="57">
        <f t="shared" si="35"/>
        <v>31.59</v>
      </c>
      <c r="E164" s="47"/>
      <c r="F164" s="46">
        <v>0</v>
      </c>
      <c r="G164" s="46"/>
      <c r="H164" s="46">
        <v>0</v>
      </c>
      <c r="I164" s="46"/>
      <c r="J164" s="46">
        <v>0</v>
      </c>
      <c r="K164" s="46"/>
      <c r="L164" s="46">
        <v>0</v>
      </c>
      <c r="M164" s="46"/>
      <c r="N164" s="46">
        <v>0</v>
      </c>
      <c r="O164" s="46"/>
      <c r="P164" s="46">
        <v>0</v>
      </c>
      <c r="Q164" s="46"/>
      <c r="R164" s="46">
        <v>31.59</v>
      </c>
    </row>
    <row r="165" spans="1:18" ht="15.5">
      <c r="A165" s="44" t="s">
        <v>346</v>
      </c>
      <c r="B165" s="124" t="s">
        <v>347</v>
      </c>
      <c r="C165" s="45"/>
      <c r="D165" s="57">
        <f t="shared" si="35"/>
        <v>65.27</v>
      </c>
      <c r="E165" s="47"/>
      <c r="F165" s="46">
        <v>0</v>
      </c>
      <c r="G165" s="46"/>
      <c r="H165" s="46">
        <v>0</v>
      </c>
      <c r="I165" s="46"/>
      <c r="J165" s="46">
        <v>0</v>
      </c>
      <c r="K165" s="46"/>
      <c r="L165" s="46">
        <v>0</v>
      </c>
      <c r="M165" s="46"/>
      <c r="N165" s="46">
        <v>0</v>
      </c>
      <c r="O165" s="46"/>
      <c r="P165" s="46">
        <v>0</v>
      </c>
      <c r="Q165" s="46"/>
      <c r="R165" s="46">
        <v>65.27</v>
      </c>
    </row>
    <row r="166" spans="1:18" ht="15.5">
      <c r="A166" s="44" t="s">
        <v>348</v>
      </c>
      <c r="B166" s="124" t="s">
        <v>349</v>
      </c>
      <c r="C166" s="45"/>
      <c r="D166" s="57">
        <f t="shared" si="35"/>
        <v>1133.71</v>
      </c>
      <c r="E166" s="47"/>
      <c r="F166" s="46">
        <v>0</v>
      </c>
      <c r="G166" s="46"/>
      <c r="H166" s="46">
        <v>0</v>
      </c>
      <c r="I166" s="46"/>
      <c r="J166" s="46">
        <v>0</v>
      </c>
      <c r="K166" s="46"/>
      <c r="L166" s="46">
        <v>0</v>
      </c>
      <c r="M166" s="46"/>
      <c r="N166" s="46">
        <v>22.28</v>
      </c>
      <c r="O166" s="46"/>
      <c r="P166" s="46">
        <v>0</v>
      </c>
      <c r="Q166" s="46"/>
      <c r="R166" s="46">
        <v>1111.43</v>
      </c>
    </row>
    <row r="167" spans="1:18" ht="15.5">
      <c r="A167" s="44" t="s">
        <v>350</v>
      </c>
      <c r="B167" s="124" t="s">
        <v>351</v>
      </c>
      <c r="C167" s="45"/>
      <c r="D167" s="57">
        <f t="shared" si="35"/>
        <v>269.64999999999998</v>
      </c>
      <c r="E167" s="47"/>
      <c r="F167" s="46">
        <v>0</v>
      </c>
      <c r="G167" s="46"/>
      <c r="H167" s="46">
        <v>0</v>
      </c>
      <c r="I167" s="46"/>
      <c r="J167" s="46">
        <v>0</v>
      </c>
      <c r="K167" s="46"/>
      <c r="L167" s="46">
        <v>0</v>
      </c>
      <c r="M167" s="46"/>
      <c r="N167" s="46">
        <v>0</v>
      </c>
      <c r="O167" s="46"/>
      <c r="P167" s="46">
        <v>0</v>
      </c>
      <c r="Q167" s="46"/>
      <c r="R167" s="46">
        <v>269.64999999999998</v>
      </c>
    </row>
    <row r="168" spans="1:18" ht="15.5">
      <c r="A168" s="44" t="s">
        <v>352</v>
      </c>
      <c r="B168" s="124" t="s">
        <v>353</v>
      </c>
      <c r="C168" s="45"/>
      <c r="D168" s="57">
        <f t="shared" si="35"/>
        <v>3134.88</v>
      </c>
      <c r="E168" s="47"/>
      <c r="F168" s="46">
        <v>0</v>
      </c>
      <c r="G168" s="46"/>
      <c r="H168" s="46">
        <v>0</v>
      </c>
      <c r="I168" s="46"/>
      <c r="J168" s="46">
        <v>0</v>
      </c>
      <c r="K168" s="46"/>
      <c r="L168" s="46">
        <v>0</v>
      </c>
      <c r="M168" s="46"/>
      <c r="N168" s="46">
        <v>0</v>
      </c>
      <c r="O168" s="46"/>
      <c r="P168" s="46">
        <v>0</v>
      </c>
      <c r="Q168" s="46"/>
      <c r="R168" s="46">
        <v>3134.88</v>
      </c>
    </row>
    <row r="169" spans="1:18" ht="15.5">
      <c r="A169" s="44" t="s">
        <v>354</v>
      </c>
      <c r="B169" s="124" t="s">
        <v>355</v>
      </c>
      <c r="C169" s="45"/>
      <c r="D169" s="57">
        <f t="shared" si="35"/>
        <v>0</v>
      </c>
      <c r="E169" s="47"/>
      <c r="F169" s="46">
        <v>0</v>
      </c>
      <c r="G169" s="46"/>
      <c r="H169" s="46">
        <v>0</v>
      </c>
      <c r="I169" s="46"/>
      <c r="J169" s="46">
        <v>0</v>
      </c>
      <c r="K169" s="46"/>
      <c r="L169" s="46">
        <v>0</v>
      </c>
      <c r="M169" s="46"/>
      <c r="N169" s="46">
        <v>0</v>
      </c>
      <c r="O169" s="46"/>
      <c r="P169" s="46">
        <v>0</v>
      </c>
      <c r="Q169" s="46"/>
      <c r="R169" s="46">
        <v>0</v>
      </c>
    </row>
    <row r="170" spans="1:18" ht="15.5">
      <c r="A170" s="44" t="s">
        <v>356</v>
      </c>
      <c r="B170" s="124" t="s">
        <v>357</v>
      </c>
      <c r="C170" s="45"/>
      <c r="D170" s="57">
        <f t="shared" si="35"/>
        <v>0</v>
      </c>
      <c r="E170" s="47"/>
      <c r="F170" s="46">
        <v>0</v>
      </c>
      <c r="G170" s="46"/>
      <c r="H170" s="46">
        <v>0</v>
      </c>
      <c r="I170" s="46"/>
      <c r="J170" s="46">
        <v>0</v>
      </c>
      <c r="K170" s="46"/>
      <c r="L170" s="46">
        <v>0</v>
      </c>
      <c r="M170" s="46"/>
      <c r="N170" s="46">
        <v>0</v>
      </c>
      <c r="O170" s="46"/>
      <c r="P170" s="46">
        <v>0</v>
      </c>
      <c r="Q170" s="46"/>
      <c r="R170" s="46">
        <v>0</v>
      </c>
    </row>
    <row r="171" spans="1:18" ht="15.5">
      <c r="A171" s="44" t="s">
        <v>358</v>
      </c>
      <c r="B171" s="124" t="s">
        <v>359</v>
      </c>
      <c r="C171" s="45"/>
      <c r="D171" s="57">
        <f t="shared" si="35"/>
        <v>13.56</v>
      </c>
      <c r="E171" s="47"/>
      <c r="F171" s="46">
        <v>0</v>
      </c>
      <c r="G171" s="46"/>
      <c r="H171" s="46">
        <v>0</v>
      </c>
      <c r="I171" s="46"/>
      <c r="J171" s="46">
        <v>0</v>
      </c>
      <c r="K171" s="46"/>
      <c r="L171" s="46">
        <v>0</v>
      </c>
      <c r="M171" s="46"/>
      <c r="N171" s="46">
        <v>0</v>
      </c>
      <c r="O171" s="46"/>
      <c r="P171" s="46">
        <v>0</v>
      </c>
      <c r="Q171" s="46"/>
      <c r="R171" s="46">
        <v>13.56</v>
      </c>
    </row>
    <row r="172" spans="1:18" ht="15.5">
      <c r="A172" s="44" t="s">
        <v>360</v>
      </c>
      <c r="B172" s="124" t="s">
        <v>361</v>
      </c>
      <c r="C172" s="45"/>
      <c r="D172" s="57">
        <f t="shared" si="35"/>
        <v>122.46</v>
      </c>
      <c r="E172" s="47"/>
      <c r="F172" s="46">
        <v>0</v>
      </c>
      <c r="G172" s="46"/>
      <c r="H172" s="46">
        <v>0</v>
      </c>
      <c r="I172" s="46"/>
      <c r="J172" s="46">
        <v>0</v>
      </c>
      <c r="K172" s="46"/>
      <c r="L172" s="46">
        <v>0</v>
      </c>
      <c r="M172" s="46"/>
      <c r="N172" s="46">
        <v>0</v>
      </c>
      <c r="O172" s="46"/>
      <c r="P172" s="46">
        <v>0</v>
      </c>
      <c r="Q172" s="46"/>
      <c r="R172" s="46">
        <v>122.46</v>
      </c>
    </row>
    <row r="173" spans="1:18" ht="15.5">
      <c r="A173" s="44" t="s">
        <v>362</v>
      </c>
      <c r="B173" s="124" t="s">
        <v>363</v>
      </c>
      <c r="C173" s="45"/>
      <c r="D173" s="57">
        <f t="shared" si="35"/>
        <v>0</v>
      </c>
      <c r="E173" s="47"/>
      <c r="F173" s="46">
        <v>0</v>
      </c>
      <c r="G173" s="46"/>
      <c r="H173" s="46">
        <v>0</v>
      </c>
      <c r="I173" s="46"/>
      <c r="J173" s="46">
        <v>0</v>
      </c>
      <c r="K173" s="46"/>
      <c r="L173" s="46">
        <v>0</v>
      </c>
      <c r="M173" s="46"/>
      <c r="N173" s="46">
        <v>0</v>
      </c>
      <c r="O173" s="46"/>
      <c r="P173" s="46">
        <v>0</v>
      </c>
      <c r="Q173" s="46"/>
      <c r="R173" s="46">
        <v>0</v>
      </c>
    </row>
    <row r="174" spans="1:18" ht="15.5">
      <c r="A174" s="44" t="s">
        <v>364</v>
      </c>
      <c r="B174" s="124" t="s">
        <v>365</v>
      </c>
      <c r="C174" s="45"/>
      <c r="D174" s="57">
        <f t="shared" si="35"/>
        <v>0</v>
      </c>
      <c r="E174" s="47"/>
      <c r="F174" s="46">
        <v>0</v>
      </c>
      <c r="G174" s="46"/>
      <c r="H174" s="46">
        <v>0</v>
      </c>
      <c r="I174" s="46"/>
      <c r="J174" s="46">
        <v>0</v>
      </c>
      <c r="K174" s="46"/>
      <c r="L174" s="46">
        <v>0</v>
      </c>
      <c r="M174" s="46"/>
      <c r="N174" s="46">
        <v>0</v>
      </c>
      <c r="O174" s="46"/>
      <c r="P174" s="46">
        <v>0</v>
      </c>
      <c r="Q174" s="46"/>
      <c r="R174" s="46">
        <v>0</v>
      </c>
    </row>
    <row r="175" spans="1:18" ht="15.5">
      <c r="A175" s="44" t="s">
        <v>366</v>
      </c>
      <c r="B175" s="124" t="s">
        <v>367</v>
      </c>
      <c r="C175" s="45"/>
      <c r="D175" s="57">
        <f t="shared" si="35"/>
        <v>0</v>
      </c>
      <c r="E175" s="47"/>
      <c r="F175" s="46">
        <v>0</v>
      </c>
      <c r="G175" s="46"/>
      <c r="H175" s="46">
        <v>0</v>
      </c>
      <c r="I175" s="46"/>
      <c r="J175" s="46">
        <v>0</v>
      </c>
      <c r="K175" s="46"/>
      <c r="L175" s="46">
        <v>0</v>
      </c>
      <c r="M175" s="46"/>
      <c r="N175" s="46">
        <v>0</v>
      </c>
      <c r="O175" s="46"/>
      <c r="P175" s="46">
        <v>0</v>
      </c>
      <c r="Q175" s="46"/>
      <c r="R175" s="46">
        <v>0</v>
      </c>
    </row>
    <row r="176" spans="1:18" ht="15.5">
      <c r="A176" s="44" t="s">
        <v>368</v>
      </c>
      <c r="B176" s="45" t="s">
        <v>369</v>
      </c>
      <c r="C176" s="45"/>
      <c r="D176" s="57">
        <f t="shared" si="35"/>
        <v>0</v>
      </c>
      <c r="E176" s="46"/>
      <c r="F176" s="46">
        <v>0</v>
      </c>
      <c r="G176" s="46"/>
      <c r="H176" s="46">
        <v>0</v>
      </c>
      <c r="I176" s="46"/>
      <c r="J176" s="46">
        <v>0</v>
      </c>
      <c r="K176" s="46"/>
      <c r="L176" s="46">
        <v>0</v>
      </c>
      <c r="M176" s="46"/>
      <c r="N176" s="46">
        <v>0</v>
      </c>
      <c r="O176" s="46"/>
      <c r="P176" s="46">
        <v>0</v>
      </c>
      <c r="Q176" s="46"/>
      <c r="R176" s="46">
        <v>0</v>
      </c>
    </row>
    <row r="177" spans="1:18" ht="15.5">
      <c r="A177" s="44" t="s">
        <v>370</v>
      </c>
      <c r="B177" s="45" t="s">
        <v>371</v>
      </c>
      <c r="C177" s="45"/>
      <c r="D177" s="57">
        <f t="shared" si="35"/>
        <v>0</v>
      </c>
      <c r="E177" s="47"/>
      <c r="F177" s="46">
        <v>0</v>
      </c>
      <c r="G177" s="46"/>
      <c r="H177" s="46">
        <v>0</v>
      </c>
      <c r="I177" s="46"/>
      <c r="J177" s="46">
        <v>0</v>
      </c>
      <c r="K177" s="46"/>
      <c r="L177" s="46">
        <v>0</v>
      </c>
      <c r="M177" s="46"/>
      <c r="N177" s="46">
        <v>0</v>
      </c>
      <c r="O177" s="46"/>
      <c r="P177" s="46">
        <v>0</v>
      </c>
      <c r="Q177" s="46"/>
      <c r="R177" s="46">
        <v>0</v>
      </c>
    </row>
    <row r="178" spans="1:18" ht="15.5">
      <c r="A178" s="44" t="s">
        <v>372</v>
      </c>
      <c r="B178" s="45" t="s">
        <v>373</v>
      </c>
      <c r="C178" s="45"/>
      <c r="D178" s="57">
        <f t="shared" si="35"/>
        <v>0</v>
      </c>
      <c r="E178" s="47"/>
      <c r="F178" s="46">
        <v>0</v>
      </c>
      <c r="G178" s="46"/>
      <c r="H178" s="46">
        <v>0</v>
      </c>
      <c r="I178" s="46"/>
      <c r="J178" s="46">
        <v>0</v>
      </c>
      <c r="K178" s="46"/>
      <c r="L178" s="46">
        <v>0</v>
      </c>
      <c r="M178" s="46"/>
      <c r="N178" s="46">
        <v>0</v>
      </c>
      <c r="O178" s="46"/>
      <c r="P178" s="46">
        <v>0</v>
      </c>
      <c r="Q178" s="46"/>
      <c r="R178" s="46">
        <v>0</v>
      </c>
    </row>
    <row r="179" spans="1:18" ht="15.5">
      <c r="A179" s="44" t="s">
        <v>374</v>
      </c>
      <c r="B179" s="45" t="s">
        <v>375</v>
      </c>
      <c r="C179" s="45"/>
      <c r="D179" s="57">
        <f t="shared" si="35"/>
        <v>0</v>
      </c>
      <c r="E179" s="47"/>
      <c r="F179" s="46">
        <v>0</v>
      </c>
      <c r="G179" s="46"/>
      <c r="H179" s="46">
        <v>0</v>
      </c>
      <c r="I179" s="46"/>
      <c r="J179" s="46">
        <v>0</v>
      </c>
      <c r="K179" s="46"/>
      <c r="L179" s="46">
        <v>0</v>
      </c>
      <c r="M179" s="46"/>
      <c r="N179" s="46">
        <v>0</v>
      </c>
      <c r="O179" s="46"/>
      <c r="P179" s="46">
        <v>0</v>
      </c>
      <c r="Q179" s="46"/>
      <c r="R179" s="46">
        <v>0</v>
      </c>
    </row>
    <row r="180" spans="1:18" ht="15.5">
      <c r="A180" s="44" t="s">
        <v>376</v>
      </c>
      <c r="B180" s="45" t="s">
        <v>377</v>
      </c>
      <c r="C180" s="45"/>
      <c r="D180" s="57">
        <f t="shared" si="35"/>
        <v>0</v>
      </c>
      <c r="E180" s="47"/>
      <c r="F180" s="46">
        <v>0</v>
      </c>
      <c r="G180" s="46"/>
      <c r="H180" s="46">
        <v>0</v>
      </c>
      <c r="I180" s="46"/>
      <c r="J180" s="46">
        <v>0</v>
      </c>
      <c r="K180" s="46"/>
      <c r="L180" s="46">
        <v>0</v>
      </c>
      <c r="M180" s="46"/>
      <c r="N180" s="46">
        <v>0</v>
      </c>
      <c r="O180" s="46"/>
      <c r="P180" s="46">
        <v>0</v>
      </c>
      <c r="Q180" s="125"/>
      <c r="R180" s="46">
        <v>0</v>
      </c>
    </row>
    <row r="181" spans="1:18" ht="15.5">
      <c r="A181" s="44" t="s">
        <v>378</v>
      </c>
      <c r="B181" s="45" t="s">
        <v>379</v>
      </c>
      <c r="C181" s="45"/>
      <c r="D181" s="57">
        <f t="shared" si="35"/>
        <v>0</v>
      </c>
      <c r="E181" s="47"/>
      <c r="F181" s="46">
        <v>0</v>
      </c>
      <c r="G181" s="46"/>
      <c r="H181" s="46">
        <v>0</v>
      </c>
      <c r="I181" s="46"/>
      <c r="J181" s="46">
        <v>0</v>
      </c>
      <c r="K181" s="46"/>
      <c r="L181" s="46">
        <v>0</v>
      </c>
      <c r="M181" s="46"/>
      <c r="N181" s="46">
        <v>0</v>
      </c>
      <c r="O181" s="46"/>
      <c r="P181" s="46">
        <v>0</v>
      </c>
      <c r="Q181" s="125"/>
      <c r="R181" s="46">
        <v>0</v>
      </c>
    </row>
    <row r="182" spans="1:18" ht="15.5">
      <c r="A182" s="44" t="s">
        <v>380</v>
      </c>
      <c r="B182" s="45" t="s">
        <v>381</v>
      </c>
      <c r="C182" s="45">
        <v>140</v>
      </c>
      <c r="D182" s="57">
        <f t="shared" si="35"/>
        <v>22612.620000000003</v>
      </c>
      <c r="E182" s="47"/>
      <c r="F182" s="46">
        <v>9410.43</v>
      </c>
      <c r="G182" s="46"/>
      <c r="H182" s="46">
        <v>764.42</v>
      </c>
      <c r="I182" s="46"/>
      <c r="J182" s="46">
        <v>471.12</v>
      </c>
      <c r="K182" s="46"/>
      <c r="L182" s="46">
        <v>1077.07</v>
      </c>
      <c r="M182" s="46"/>
      <c r="N182" s="46">
        <v>486.11</v>
      </c>
      <c r="O182" s="46"/>
      <c r="P182" s="46">
        <v>876.95</v>
      </c>
      <c r="Q182" s="125"/>
      <c r="R182" s="46">
        <v>9526.52</v>
      </c>
    </row>
    <row r="183" spans="1:18" ht="15.5">
      <c r="A183" s="44" t="s">
        <v>382</v>
      </c>
      <c r="B183" s="45" t="s">
        <v>383</v>
      </c>
      <c r="C183" s="45">
        <v>141</v>
      </c>
      <c r="D183" s="57">
        <f t="shared" si="35"/>
        <v>9941.7199999999993</v>
      </c>
      <c r="E183" s="47"/>
      <c r="F183" s="46">
        <v>3016.55</v>
      </c>
      <c r="G183" s="46"/>
      <c r="H183" s="46">
        <v>473.13</v>
      </c>
      <c r="I183" s="46"/>
      <c r="J183" s="46">
        <v>511</v>
      </c>
      <c r="K183" s="46"/>
      <c r="L183" s="46">
        <v>646.82000000000005</v>
      </c>
      <c r="M183" s="46"/>
      <c r="N183" s="46">
        <v>250.94</v>
      </c>
      <c r="O183" s="46"/>
      <c r="P183" s="46">
        <v>345.77</v>
      </c>
      <c r="Q183" s="125"/>
      <c r="R183" s="46">
        <v>4697.51</v>
      </c>
    </row>
    <row r="184" spans="1:18" ht="15.5">
      <c r="A184" s="44" t="s">
        <v>384</v>
      </c>
      <c r="B184" s="45" t="s">
        <v>385</v>
      </c>
      <c r="C184" s="45">
        <v>142</v>
      </c>
      <c r="D184" s="57">
        <f t="shared" si="35"/>
        <v>10274.81</v>
      </c>
      <c r="E184" s="47"/>
      <c r="F184" s="46">
        <v>2733.21</v>
      </c>
      <c r="G184" s="46"/>
      <c r="H184" s="46">
        <v>94.09</v>
      </c>
      <c r="I184" s="46"/>
      <c r="J184" s="46">
        <v>623.92999999999995</v>
      </c>
      <c r="K184" s="46"/>
      <c r="L184" s="46">
        <v>472.89</v>
      </c>
      <c r="M184" s="46"/>
      <c r="N184" s="46">
        <v>447.36</v>
      </c>
      <c r="O184" s="46"/>
      <c r="P184" s="46">
        <v>178.08</v>
      </c>
      <c r="Q184" s="125"/>
      <c r="R184" s="46">
        <v>5725.25</v>
      </c>
    </row>
    <row r="185" spans="1:18" ht="15.5">
      <c r="A185" s="44" t="s">
        <v>386</v>
      </c>
      <c r="B185" s="45" t="s">
        <v>387</v>
      </c>
      <c r="C185" s="45">
        <v>143</v>
      </c>
      <c r="D185" s="57">
        <f t="shared" si="35"/>
        <v>1360.3799999999999</v>
      </c>
      <c r="E185" s="47"/>
      <c r="F185" s="46">
        <v>645.41999999999996</v>
      </c>
      <c r="G185" s="46"/>
      <c r="H185" s="46">
        <v>81.25</v>
      </c>
      <c r="I185" s="46"/>
      <c r="J185" s="46">
        <v>94.02</v>
      </c>
      <c r="K185" s="46"/>
      <c r="L185" s="46">
        <v>176.47</v>
      </c>
      <c r="M185" s="46"/>
      <c r="N185" s="46">
        <v>163.95</v>
      </c>
      <c r="O185" s="46"/>
      <c r="P185" s="46">
        <v>199.27</v>
      </c>
      <c r="Q185" s="125"/>
      <c r="R185" s="46">
        <v>0</v>
      </c>
    </row>
    <row r="186" spans="1:18" ht="15.5">
      <c r="A186" s="44" t="s">
        <v>388</v>
      </c>
      <c r="B186" s="45" t="s">
        <v>389</v>
      </c>
      <c r="C186" s="45">
        <v>144</v>
      </c>
      <c r="D186" s="57">
        <f t="shared" si="35"/>
        <v>18.27</v>
      </c>
      <c r="E186" s="47"/>
      <c r="F186" s="46">
        <v>7.95</v>
      </c>
      <c r="G186" s="46"/>
      <c r="H186" s="46">
        <v>1.49</v>
      </c>
      <c r="I186" s="46"/>
      <c r="J186" s="46">
        <v>3.47</v>
      </c>
      <c r="K186" s="46"/>
      <c r="L186" s="46">
        <v>5.36</v>
      </c>
      <c r="M186" s="46"/>
      <c r="N186" s="46">
        <v>0</v>
      </c>
      <c r="O186" s="46"/>
      <c r="P186" s="46">
        <v>0</v>
      </c>
      <c r="Q186" s="46"/>
      <c r="R186" s="46">
        <v>0</v>
      </c>
    </row>
    <row r="187" spans="1:18" ht="15.5">
      <c r="A187" s="44" t="s">
        <v>390</v>
      </c>
      <c r="B187" s="45" t="s">
        <v>391</v>
      </c>
      <c r="C187" s="45">
        <v>145</v>
      </c>
      <c r="D187" s="57">
        <f t="shared" si="35"/>
        <v>886.51</v>
      </c>
      <c r="E187" s="47"/>
      <c r="F187" s="46">
        <v>280.83</v>
      </c>
      <c r="G187" s="46"/>
      <c r="H187" s="46">
        <v>216</v>
      </c>
      <c r="I187" s="46"/>
      <c r="J187" s="46">
        <v>141.41999999999999</v>
      </c>
      <c r="K187" s="46"/>
      <c r="L187" s="46">
        <v>145.5</v>
      </c>
      <c r="M187" s="46"/>
      <c r="N187" s="46">
        <v>17.809999999999999</v>
      </c>
      <c r="O187" s="46"/>
      <c r="P187" s="46">
        <v>0</v>
      </c>
      <c r="Q187" s="46"/>
      <c r="R187" s="46">
        <v>84.95</v>
      </c>
    </row>
    <row r="188" spans="1:18" ht="15.5">
      <c r="A188" s="44" t="s">
        <v>392</v>
      </c>
      <c r="B188" s="45" t="s">
        <v>393</v>
      </c>
      <c r="C188" s="45">
        <v>146</v>
      </c>
      <c r="D188" s="57">
        <f t="shared" si="35"/>
        <v>1526.24</v>
      </c>
      <c r="E188" s="47"/>
      <c r="F188" s="46">
        <v>78.87</v>
      </c>
      <c r="G188" s="46"/>
      <c r="H188" s="46">
        <v>24.78</v>
      </c>
      <c r="I188" s="46"/>
      <c r="J188" s="46">
        <v>28.86</v>
      </c>
      <c r="K188" s="46"/>
      <c r="L188" s="46">
        <v>81.78</v>
      </c>
      <c r="M188" s="46"/>
      <c r="N188" s="46">
        <v>80.28</v>
      </c>
      <c r="O188" s="46"/>
      <c r="P188" s="46">
        <v>78.650000000000006</v>
      </c>
      <c r="Q188" s="46"/>
      <c r="R188" s="46">
        <v>1153.02</v>
      </c>
    </row>
    <row r="189" spans="1:18" ht="15.5">
      <c r="A189" s="44" t="s">
        <v>394</v>
      </c>
      <c r="B189" s="45" t="s">
        <v>395</v>
      </c>
      <c r="C189" s="45">
        <v>147</v>
      </c>
      <c r="D189" s="57">
        <f t="shared" si="35"/>
        <v>3611.7400000000002</v>
      </c>
      <c r="E189" s="47"/>
      <c r="F189" s="46">
        <v>936.97</v>
      </c>
      <c r="G189" s="46"/>
      <c r="H189" s="46">
        <v>167.52</v>
      </c>
      <c r="I189" s="46"/>
      <c r="J189" s="46">
        <v>760.96</v>
      </c>
      <c r="K189" s="46"/>
      <c r="L189" s="46">
        <v>1603.86</v>
      </c>
      <c r="M189" s="46"/>
      <c r="N189" s="46">
        <v>45.36</v>
      </c>
      <c r="O189" s="46"/>
      <c r="P189" s="46">
        <v>45.05</v>
      </c>
      <c r="Q189" s="46"/>
      <c r="R189" s="46">
        <v>52.02</v>
      </c>
    </row>
    <row r="190" spans="1:18" ht="15.5">
      <c r="A190" s="44" t="s">
        <v>396</v>
      </c>
      <c r="B190" s="45" t="s">
        <v>397</v>
      </c>
      <c r="C190" s="45">
        <v>148</v>
      </c>
      <c r="D190" s="57">
        <f t="shared" si="35"/>
        <v>163.48000000000002</v>
      </c>
      <c r="E190" s="47"/>
      <c r="F190" s="46">
        <v>19.7</v>
      </c>
      <c r="G190" s="46"/>
      <c r="H190" s="46">
        <v>5.0999999999999996</v>
      </c>
      <c r="I190" s="46"/>
      <c r="J190" s="46">
        <v>6.19</v>
      </c>
      <c r="K190" s="46"/>
      <c r="L190" s="46">
        <v>18.57</v>
      </c>
      <c r="M190" s="46"/>
      <c r="N190" s="46">
        <v>3.84</v>
      </c>
      <c r="O190" s="46"/>
      <c r="P190" s="46">
        <v>3.84</v>
      </c>
      <c r="Q190" s="46"/>
      <c r="R190" s="46">
        <v>106.24</v>
      </c>
    </row>
    <row r="191" spans="1:18" ht="15.5">
      <c r="A191" s="44" t="s">
        <v>398</v>
      </c>
      <c r="B191" s="45" t="s">
        <v>399</v>
      </c>
      <c r="C191" s="45">
        <v>149</v>
      </c>
      <c r="D191" s="57">
        <f t="shared" si="35"/>
        <v>144.21999999999997</v>
      </c>
      <c r="E191" s="47"/>
      <c r="F191" s="46">
        <v>63.86</v>
      </c>
      <c r="G191" s="46"/>
      <c r="H191" s="46">
        <v>7.95</v>
      </c>
      <c r="I191" s="46"/>
      <c r="J191" s="46">
        <v>11.29</v>
      </c>
      <c r="K191" s="46"/>
      <c r="L191" s="46">
        <v>33.72</v>
      </c>
      <c r="M191" s="46"/>
      <c r="N191" s="46">
        <v>10.63</v>
      </c>
      <c r="O191" s="46"/>
      <c r="P191" s="46">
        <v>1.1000000000000001</v>
      </c>
      <c r="Q191" s="46"/>
      <c r="R191" s="46">
        <v>15.67</v>
      </c>
    </row>
    <row r="192" spans="1:18" ht="15.5">
      <c r="A192" s="44" t="s">
        <v>400</v>
      </c>
      <c r="B192" s="45" t="s">
        <v>401</v>
      </c>
      <c r="C192" s="45">
        <v>150</v>
      </c>
      <c r="D192" s="57">
        <f t="shared" si="35"/>
        <v>29914.65</v>
      </c>
      <c r="E192" s="47"/>
      <c r="F192" s="46">
        <v>14433.36</v>
      </c>
      <c r="G192" s="46"/>
      <c r="H192" s="46">
        <v>1178.25</v>
      </c>
      <c r="I192" s="46"/>
      <c r="J192" s="46">
        <v>673.37</v>
      </c>
      <c r="K192" s="46"/>
      <c r="L192" s="46">
        <v>1245.95</v>
      </c>
      <c r="M192" s="46"/>
      <c r="N192" s="46">
        <v>715.16</v>
      </c>
      <c r="O192" s="46"/>
      <c r="P192" s="46">
        <v>1705.82</v>
      </c>
      <c r="Q192" s="46"/>
      <c r="R192" s="46">
        <v>9962.74</v>
      </c>
    </row>
    <row r="193" spans="1:26" ht="15.5">
      <c r="A193" s="44" t="s">
        <v>402</v>
      </c>
      <c r="B193" s="45" t="s">
        <v>403</v>
      </c>
      <c r="C193" s="45">
        <v>151</v>
      </c>
      <c r="D193" s="57">
        <f t="shared" si="35"/>
        <v>13590.22</v>
      </c>
      <c r="E193" s="47"/>
      <c r="F193" s="46">
        <v>4729.9799999999996</v>
      </c>
      <c r="G193" s="46"/>
      <c r="H193" s="46">
        <v>701.32</v>
      </c>
      <c r="I193" s="46"/>
      <c r="J193" s="46">
        <v>280.45999999999998</v>
      </c>
      <c r="K193" s="46"/>
      <c r="L193" s="46">
        <v>596.74</v>
      </c>
      <c r="M193" s="46"/>
      <c r="N193" s="46">
        <v>497.74</v>
      </c>
      <c r="O193" s="46"/>
      <c r="P193" s="46">
        <v>740.76</v>
      </c>
      <c r="Q193" s="46"/>
      <c r="R193" s="46">
        <v>6043.22</v>
      </c>
    </row>
    <row r="194" spans="1:26" ht="15.5">
      <c r="A194" s="44" t="s">
        <v>404</v>
      </c>
      <c r="B194" s="45" t="s">
        <v>405</v>
      </c>
      <c r="C194" s="45">
        <v>152</v>
      </c>
      <c r="D194" s="57">
        <f t="shared" si="35"/>
        <v>20050.379999999997</v>
      </c>
      <c r="E194" s="47"/>
      <c r="F194" s="46">
        <v>4652.21</v>
      </c>
      <c r="G194" s="46"/>
      <c r="H194" s="46">
        <v>848.49</v>
      </c>
      <c r="I194" s="46"/>
      <c r="J194" s="46">
        <v>167.08</v>
      </c>
      <c r="K194" s="46"/>
      <c r="L194" s="46">
        <v>609.83000000000004</v>
      </c>
      <c r="M194" s="46"/>
      <c r="N194" s="46">
        <v>546.57000000000005</v>
      </c>
      <c r="O194" s="46"/>
      <c r="P194" s="46">
        <v>629.14</v>
      </c>
      <c r="Q194" s="46"/>
      <c r="R194" s="46">
        <v>12597.06</v>
      </c>
    </row>
    <row r="195" spans="1:26" ht="15.5">
      <c r="A195" s="44" t="s">
        <v>406</v>
      </c>
      <c r="B195" s="45" t="s">
        <v>407</v>
      </c>
      <c r="C195" s="45">
        <v>153</v>
      </c>
      <c r="D195" s="57">
        <f t="shared" si="35"/>
        <v>1001.5400000000001</v>
      </c>
      <c r="E195" s="47"/>
      <c r="F195" s="46">
        <v>569.19000000000005</v>
      </c>
      <c r="G195" s="46"/>
      <c r="H195" s="46">
        <v>27.23</v>
      </c>
      <c r="I195" s="46"/>
      <c r="J195" s="46">
        <v>398.8</v>
      </c>
      <c r="K195" s="46"/>
      <c r="L195" s="46">
        <v>6.32</v>
      </c>
      <c r="M195" s="46"/>
      <c r="N195" s="46">
        <v>0</v>
      </c>
      <c r="O195" s="46"/>
      <c r="P195" s="46">
        <v>0</v>
      </c>
      <c r="Q195" s="46"/>
      <c r="R195" s="46">
        <v>0</v>
      </c>
    </row>
    <row r="196" spans="1:26" ht="15.5">
      <c r="A196" s="44" t="s">
        <v>408</v>
      </c>
      <c r="B196" s="45" t="s">
        <v>409</v>
      </c>
      <c r="C196" s="45">
        <v>154</v>
      </c>
      <c r="D196" s="57">
        <f t="shared" si="35"/>
        <v>3.23</v>
      </c>
      <c r="E196" s="47"/>
      <c r="F196" s="46">
        <v>3.23</v>
      </c>
      <c r="G196" s="46"/>
      <c r="H196" s="46">
        <v>0</v>
      </c>
      <c r="I196" s="46"/>
      <c r="J196" s="46">
        <v>0</v>
      </c>
      <c r="K196" s="46"/>
      <c r="L196" s="46">
        <v>0</v>
      </c>
      <c r="M196" s="46"/>
      <c r="N196" s="46">
        <v>0</v>
      </c>
      <c r="O196" s="46"/>
      <c r="P196" s="46">
        <v>0</v>
      </c>
      <c r="Q196" s="46"/>
      <c r="R196" s="46">
        <v>0</v>
      </c>
    </row>
    <row r="197" spans="1:26" ht="15.5">
      <c r="A197" s="44" t="s">
        <v>410</v>
      </c>
      <c r="B197" s="45" t="s">
        <v>411</v>
      </c>
      <c r="C197" s="45">
        <v>155</v>
      </c>
      <c r="D197" s="57">
        <f t="shared" si="35"/>
        <v>315.05</v>
      </c>
      <c r="E197" s="47"/>
      <c r="F197" s="46">
        <v>188.54</v>
      </c>
      <c r="G197" s="46"/>
      <c r="H197" s="46">
        <v>16.34</v>
      </c>
      <c r="I197" s="46"/>
      <c r="J197" s="46">
        <v>10.97</v>
      </c>
      <c r="K197" s="46"/>
      <c r="L197" s="46">
        <v>12.69</v>
      </c>
      <c r="M197" s="46"/>
      <c r="N197" s="46">
        <v>11.19</v>
      </c>
      <c r="O197" s="46"/>
      <c r="P197" s="46">
        <v>11.52</v>
      </c>
      <c r="Q197" s="46"/>
      <c r="R197" s="46">
        <v>63.8</v>
      </c>
    </row>
    <row r="198" spans="1:26" ht="15.5">
      <c r="A198" s="44" t="s">
        <v>412</v>
      </c>
      <c r="B198" s="45" t="s">
        <v>413</v>
      </c>
      <c r="C198" s="45">
        <v>156</v>
      </c>
      <c r="D198" s="57">
        <f t="shared" ref="D198:D261" si="36">SUM(F198:R198)</f>
        <v>394.47999999999996</v>
      </c>
      <c r="E198" s="47"/>
      <c r="F198" s="46">
        <v>16.13</v>
      </c>
      <c r="G198" s="46"/>
      <c r="H198" s="46">
        <v>6.86</v>
      </c>
      <c r="I198" s="46"/>
      <c r="J198" s="46">
        <v>8.02</v>
      </c>
      <c r="K198" s="46"/>
      <c r="L198" s="46">
        <v>18.02</v>
      </c>
      <c r="M198" s="46"/>
      <c r="N198" s="46">
        <v>11.7</v>
      </c>
      <c r="O198" s="46"/>
      <c r="P198" s="46">
        <v>13.22</v>
      </c>
      <c r="Q198" s="46"/>
      <c r="R198" s="46">
        <v>320.52999999999997</v>
      </c>
    </row>
    <row r="199" spans="1:26" ht="15.5">
      <c r="A199" s="44" t="s">
        <v>414</v>
      </c>
      <c r="B199" s="45" t="s">
        <v>415</v>
      </c>
      <c r="C199" s="45">
        <v>157</v>
      </c>
      <c r="D199" s="57">
        <f t="shared" si="36"/>
        <v>3348.5800000000004</v>
      </c>
      <c r="E199" s="47"/>
      <c r="F199" s="46">
        <v>1006.42</v>
      </c>
      <c r="G199" s="46"/>
      <c r="H199" s="46">
        <v>289.89</v>
      </c>
      <c r="I199" s="46"/>
      <c r="J199" s="46">
        <v>407.95</v>
      </c>
      <c r="K199" s="46"/>
      <c r="L199" s="46">
        <v>1243.79</v>
      </c>
      <c r="M199" s="46"/>
      <c r="N199" s="46">
        <v>377.76</v>
      </c>
      <c r="O199" s="46"/>
      <c r="P199" s="46">
        <v>8.1999999999999993</v>
      </c>
      <c r="Q199" s="46"/>
      <c r="R199" s="46">
        <v>14.57</v>
      </c>
    </row>
    <row r="200" spans="1:26" ht="15.5">
      <c r="A200" s="44" t="s">
        <v>416</v>
      </c>
      <c r="B200" s="45" t="s">
        <v>417</v>
      </c>
      <c r="C200" s="45">
        <v>158</v>
      </c>
      <c r="D200" s="57">
        <f t="shared" si="36"/>
        <v>1.5</v>
      </c>
      <c r="E200" s="47"/>
      <c r="F200" s="46">
        <v>0.7</v>
      </c>
      <c r="G200" s="46"/>
      <c r="H200" s="46">
        <v>0.4</v>
      </c>
      <c r="I200" s="46"/>
      <c r="J200" s="46">
        <v>0.4</v>
      </c>
      <c r="K200" s="46"/>
      <c r="L200" s="46">
        <v>0</v>
      </c>
      <c r="M200" s="46"/>
      <c r="N200" s="46">
        <v>0</v>
      </c>
      <c r="O200" s="46"/>
      <c r="P200" s="46">
        <v>0</v>
      </c>
      <c r="Q200" s="46"/>
      <c r="R200" s="46">
        <v>0</v>
      </c>
    </row>
    <row r="201" spans="1:26" ht="15.5">
      <c r="A201" s="44" t="s">
        <v>418</v>
      </c>
      <c r="B201" s="45" t="s">
        <v>419</v>
      </c>
      <c r="C201" s="45">
        <v>159</v>
      </c>
      <c r="D201" s="57">
        <f t="shared" si="36"/>
        <v>265.47999999999996</v>
      </c>
      <c r="E201" s="46"/>
      <c r="F201" s="46">
        <v>186.23</v>
      </c>
      <c r="G201" s="46"/>
      <c r="H201" s="46">
        <v>9.51</v>
      </c>
      <c r="I201" s="46"/>
      <c r="J201" s="46">
        <v>21.24</v>
      </c>
      <c r="K201" s="46"/>
      <c r="L201" s="46">
        <v>28.07</v>
      </c>
      <c r="M201" s="46"/>
      <c r="N201" s="46">
        <v>8.41</v>
      </c>
      <c r="O201" s="46"/>
      <c r="P201" s="46">
        <v>1.41</v>
      </c>
      <c r="Q201" s="46"/>
      <c r="R201" s="46">
        <v>10.61</v>
      </c>
    </row>
    <row r="202" spans="1:26" ht="15.5">
      <c r="A202" s="44" t="s">
        <v>420</v>
      </c>
      <c r="B202" s="45" t="s">
        <v>421</v>
      </c>
      <c r="C202" s="45">
        <v>160</v>
      </c>
      <c r="D202" s="57">
        <f t="shared" si="36"/>
        <v>1345.3200000000002</v>
      </c>
      <c r="E202" s="47"/>
      <c r="F202" s="46">
        <v>291.24</v>
      </c>
      <c r="G202" s="46"/>
      <c r="H202" s="46">
        <v>0</v>
      </c>
      <c r="I202" s="46"/>
      <c r="J202" s="46">
        <v>85.38</v>
      </c>
      <c r="K202" s="46"/>
      <c r="L202" s="46">
        <v>112.26</v>
      </c>
      <c r="M202" s="46"/>
      <c r="N202" s="46">
        <v>42.16</v>
      </c>
      <c r="O202" s="46"/>
      <c r="P202" s="46">
        <v>276.7</v>
      </c>
      <c r="Q202" s="46"/>
      <c r="R202" s="46">
        <v>537.58000000000004</v>
      </c>
    </row>
    <row r="203" spans="1:26" ht="15.5">
      <c r="A203" s="44" t="s">
        <v>422</v>
      </c>
      <c r="B203" s="45" t="s">
        <v>423</v>
      </c>
      <c r="C203" s="45">
        <v>161</v>
      </c>
      <c r="D203" s="57">
        <f t="shared" si="36"/>
        <v>6388.02</v>
      </c>
      <c r="E203" s="47"/>
      <c r="F203" s="46">
        <v>2183.98</v>
      </c>
      <c r="G203" s="46"/>
      <c r="H203" s="46">
        <v>198.85</v>
      </c>
      <c r="I203" s="46"/>
      <c r="J203" s="46">
        <v>463.8</v>
      </c>
      <c r="K203" s="46"/>
      <c r="L203" s="46">
        <v>451.54</v>
      </c>
      <c r="M203" s="46"/>
      <c r="N203" s="46">
        <v>281.95999999999998</v>
      </c>
      <c r="O203" s="46"/>
      <c r="P203" s="46">
        <v>531.29</v>
      </c>
      <c r="Q203" s="46"/>
      <c r="R203" s="46">
        <v>2276.6</v>
      </c>
    </row>
    <row r="204" spans="1:26" ht="15.5">
      <c r="A204" s="44" t="s">
        <v>424</v>
      </c>
      <c r="B204" s="45" t="s">
        <v>425</v>
      </c>
      <c r="C204" s="45">
        <v>162</v>
      </c>
      <c r="D204" s="57">
        <f t="shared" si="36"/>
        <v>1793.1599999999999</v>
      </c>
      <c r="E204" s="45"/>
      <c r="F204" s="46">
        <v>1685.52</v>
      </c>
      <c r="G204" s="46"/>
      <c r="H204" s="46">
        <v>30.04</v>
      </c>
      <c r="I204" s="46"/>
      <c r="J204" s="46">
        <v>25.03</v>
      </c>
      <c r="K204" s="46"/>
      <c r="L204" s="46">
        <v>52.57</v>
      </c>
      <c r="M204" s="46"/>
      <c r="N204" s="46">
        <v>0</v>
      </c>
      <c r="O204" s="46"/>
      <c r="P204" s="46">
        <v>0</v>
      </c>
      <c r="Q204" s="46"/>
      <c r="R204" s="46">
        <v>0</v>
      </c>
    </row>
    <row r="205" spans="1:26" ht="15.5">
      <c r="A205" s="44" t="s">
        <v>426</v>
      </c>
      <c r="B205" s="45" t="s">
        <v>427</v>
      </c>
      <c r="C205" s="45">
        <v>163</v>
      </c>
      <c r="D205" s="57">
        <f t="shared" si="36"/>
        <v>989.37999999999988</v>
      </c>
      <c r="E205" s="45"/>
      <c r="F205" s="46">
        <v>685.91</v>
      </c>
      <c r="G205" s="46"/>
      <c r="H205" s="46">
        <v>8.33</v>
      </c>
      <c r="I205" s="46"/>
      <c r="J205" s="46">
        <v>3.16</v>
      </c>
      <c r="K205" s="46"/>
      <c r="L205" s="46">
        <v>32.15</v>
      </c>
      <c r="M205" s="46"/>
      <c r="N205" s="46">
        <v>0</v>
      </c>
      <c r="O205" s="46"/>
      <c r="P205" s="46">
        <v>0</v>
      </c>
      <c r="Q205" s="46"/>
      <c r="R205" s="46">
        <v>259.83</v>
      </c>
    </row>
    <row r="206" spans="1:26" ht="15.5">
      <c r="A206" s="44" t="s">
        <v>428</v>
      </c>
      <c r="B206" s="45" t="s">
        <v>429</v>
      </c>
      <c r="C206" s="45">
        <v>164</v>
      </c>
      <c r="D206" s="57">
        <f t="shared" si="36"/>
        <v>1243.77</v>
      </c>
      <c r="E206" s="45"/>
      <c r="F206" s="46">
        <v>1243.77</v>
      </c>
      <c r="G206" s="46"/>
      <c r="H206" s="46">
        <v>0</v>
      </c>
      <c r="I206" s="46"/>
      <c r="J206" s="46">
        <v>0</v>
      </c>
      <c r="K206" s="46"/>
      <c r="L206" s="46">
        <v>0</v>
      </c>
      <c r="M206" s="46"/>
      <c r="N206" s="46">
        <v>0</v>
      </c>
      <c r="O206" s="46"/>
      <c r="P206" s="46">
        <v>0</v>
      </c>
      <c r="Q206" s="46"/>
      <c r="R206" s="46">
        <v>0</v>
      </c>
      <c r="U206" s="38"/>
      <c r="V206" s="38"/>
      <c r="W206" s="38"/>
      <c r="X206" s="38"/>
      <c r="Y206" s="38"/>
      <c r="Z206" s="38"/>
    </row>
    <row r="207" spans="1:26" ht="15.5">
      <c r="A207" s="44" t="s">
        <v>430</v>
      </c>
      <c r="B207" s="45" t="s">
        <v>431</v>
      </c>
      <c r="C207" s="45">
        <v>165</v>
      </c>
      <c r="D207" s="57">
        <f t="shared" si="36"/>
        <v>217953.59999999998</v>
      </c>
      <c r="E207" s="45"/>
      <c r="F207" s="46">
        <v>109062.15</v>
      </c>
      <c r="G207" s="46"/>
      <c r="H207" s="46">
        <v>8914.59</v>
      </c>
      <c r="I207" s="46"/>
      <c r="J207" s="46">
        <v>5375.35</v>
      </c>
      <c r="K207" s="46"/>
      <c r="L207" s="46">
        <v>12448.3</v>
      </c>
      <c r="M207" s="46"/>
      <c r="N207" s="46">
        <v>5552.69</v>
      </c>
      <c r="O207" s="46"/>
      <c r="P207" s="46">
        <v>10739.16</v>
      </c>
      <c r="Q207" s="46"/>
      <c r="R207" s="46">
        <v>65861.36</v>
      </c>
    </row>
    <row r="208" spans="1:26" ht="15.5">
      <c r="A208" s="44" t="s">
        <v>432</v>
      </c>
      <c r="B208" s="45" t="s">
        <v>433</v>
      </c>
      <c r="C208" s="45">
        <v>166</v>
      </c>
      <c r="D208" s="57">
        <f t="shared" si="36"/>
        <v>90359.56</v>
      </c>
      <c r="E208" s="45"/>
      <c r="F208" s="46">
        <v>34538.28</v>
      </c>
      <c r="G208" s="46"/>
      <c r="H208" s="46">
        <v>5443.78</v>
      </c>
      <c r="I208" s="46"/>
      <c r="J208" s="46">
        <v>5809.62</v>
      </c>
      <c r="K208" s="46"/>
      <c r="L208" s="46">
        <v>7736.38</v>
      </c>
      <c r="M208" s="46"/>
      <c r="N208" s="46">
        <v>2852.65</v>
      </c>
      <c r="O208" s="46"/>
      <c r="P208" s="46">
        <v>3914.47</v>
      </c>
      <c r="Q208" s="46"/>
      <c r="R208" s="46">
        <v>30064.38</v>
      </c>
    </row>
    <row r="209" spans="1:19" ht="15.5">
      <c r="A209" s="44" t="s">
        <v>434</v>
      </c>
      <c r="B209" s="45" t="s">
        <v>435</v>
      </c>
      <c r="C209" s="45">
        <v>167</v>
      </c>
      <c r="D209" s="57">
        <f t="shared" si="36"/>
        <v>72974.5</v>
      </c>
      <c r="E209" s="45"/>
      <c r="F209" s="46">
        <v>30973.96</v>
      </c>
      <c r="G209" s="46"/>
      <c r="H209" s="46">
        <v>1065.25</v>
      </c>
      <c r="I209" s="46"/>
      <c r="J209" s="46">
        <v>7064.15</v>
      </c>
      <c r="K209" s="46"/>
      <c r="L209" s="46">
        <v>5354.31</v>
      </c>
      <c r="M209" s="46"/>
      <c r="N209" s="46">
        <v>5473.62</v>
      </c>
      <c r="O209" s="46"/>
      <c r="P209" s="46">
        <v>2016.4</v>
      </c>
      <c r="Q209" s="46"/>
      <c r="R209" s="46">
        <v>21026.81</v>
      </c>
    </row>
    <row r="210" spans="1:19" ht="15.5">
      <c r="A210" s="44" t="s">
        <v>436</v>
      </c>
      <c r="B210" s="45" t="s">
        <v>437</v>
      </c>
      <c r="C210" s="45">
        <v>168</v>
      </c>
      <c r="D210" s="57">
        <f t="shared" si="36"/>
        <v>15402.52</v>
      </c>
      <c r="E210" s="45"/>
      <c r="F210" s="46">
        <v>7307.35</v>
      </c>
      <c r="G210" s="46"/>
      <c r="H210" s="46">
        <v>919.93</v>
      </c>
      <c r="I210" s="46"/>
      <c r="J210" s="46">
        <v>1064.6199999999999</v>
      </c>
      <c r="K210" s="46"/>
      <c r="L210" s="46">
        <v>1998.09</v>
      </c>
      <c r="M210" s="46"/>
      <c r="N210" s="46">
        <v>1856.31</v>
      </c>
      <c r="O210" s="46"/>
      <c r="P210" s="46">
        <v>2256.2199999999998</v>
      </c>
      <c r="Q210" s="46"/>
      <c r="R210" s="46">
        <v>0</v>
      </c>
    </row>
    <row r="211" spans="1:19" ht="15.5">
      <c r="A211" s="44" t="s">
        <v>438</v>
      </c>
      <c r="B211" s="45" t="s">
        <v>439</v>
      </c>
      <c r="C211" s="45">
        <v>169</v>
      </c>
      <c r="D211" s="57">
        <f t="shared" si="36"/>
        <v>206.18</v>
      </c>
      <c r="E211" s="45"/>
      <c r="F211" s="46">
        <v>89.78</v>
      </c>
      <c r="G211" s="46"/>
      <c r="H211" s="46">
        <v>16.79</v>
      </c>
      <c r="I211" s="46"/>
      <c r="J211" s="46">
        <v>39.17</v>
      </c>
      <c r="K211" s="46"/>
      <c r="L211" s="46">
        <v>60.44</v>
      </c>
      <c r="M211" s="46"/>
      <c r="N211" s="46">
        <v>0</v>
      </c>
      <c r="O211" s="46"/>
      <c r="P211" s="46">
        <v>0</v>
      </c>
      <c r="Q211" s="46"/>
      <c r="R211" s="46">
        <v>0</v>
      </c>
    </row>
    <row r="212" spans="1:19" ht="15.5">
      <c r="A212" s="44" t="s">
        <v>440</v>
      </c>
      <c r="B212" s="45" t="s">
        <v>441</v>
      </c>
      <c r="C212" s="45">
        <v>170</v>
      </c>
      <c r="D212" s="57">
        <f t="shared" si="36"/>
        <v>10051.450000000001</v>
      </c>
      <c r="E212" s="45"/>
      <c r="F212" s="46">
        <v>3200.17</v>
      </c>
      <c r="G212" s="46"/>
      <c r="H212" s="46">
        <v>2445.54</v>
      </c>
      <c r="I212" s="46"/>
      <c r="J212" s="46">
        <v>1601.56</v>
      </c>
      <c r="K212" s="46"/>
      <c r="L212" s="46">
        <v>1647.61</v>
      </c>
      <c r="M212" s="46"/>
      <c r="N212" s="46">
        <v>201.81</v>
      </c>
      <c r="O212" s="46"/>
      <c r="P212" s="46">
        <v>0</v>
      </c>
      <c r="Q212" s="46"/>
      <c r="R212" s="46">
        <v>954.76</v>
      </c>
    </row>
    <row r="213" spans="1:19" ht="15.5">
      <c r="A213" s="44" t="s">
        <v>442</v>
      </c>
      <c r="B213" s="45" t="s">
        <v>443</v>
      </c>
      <c r="C213" s="45">
        <v>171</v>
      </c>
      <c r="D213" s="57">
        <f t="shared" si="36"/>
        <v>10922.79</v>
      </c>
      <c r="E213" s="45"/>
      <c r="F213" s="46">
        <v>810.1</v>
      </c>
      <c r="G213" s="46"/>
      <c r="H213" s="46">
        <v>262.32</v>
      </c>
      <c r="I213" s="46"/>
      <c r="J213" s="46">
        <v>292.97000000000003</v>
      </c>
      <c r="K213" s="46"/>
      <c r="L213" s="46">
        <v>856.68</v>
      </c>
      <c r="M213" s="46"/>
      <c r="N213" s="46">
        <v>846.1</v>
      </c>
      <c r="O213" s="46"/>
      <c r="P213" s="46">
        <v>845.99</v>
      </c>
      <c r="Q213" s="46"/>
      <c r="R213" s="46">
        <v>7008.63</v>
      </c>
    </row>
    <row r="214" spans="1:19" ht="15.5">
      <c r="A214" s="44" t="s">
        <v>444</v>
      </c>
      <c r="B214" s="45" t="s">
        <v>445</v>
      </c>
      <c r="C214" s="45">
        <v>172</v>
      </c>
      <c r="D214" s="57">
        <f t="shared" si="36"/>
        <v>40978.789999999994</v>
      </c>
      <c r="E214" s="45"/>
      <c r="F214" s="46">
        <v>10862.82</v>
      </c>
      <c r="G214" s="46"/>
      <c r="H214" s="46">
        <v>1896.68</v>
      </c>
      <c r="I214" s="46"/>
      <c r="J214" s="46">
        <v>8615.32</v>
      </c>
      <c r="K214" s="46"/>
      <c r="L214" s="46">
        <v>18158.77</v>
      </c>
      <c r="M214" s="46"/>
      <c r="N214" s="46">
        <v>513.54999999999995</v>
      </c>
      <c r="O214" s="46"/>
      <c r="P214" s="46">
        <v>510.06</v>
      </c>
      <c r="Q214" s="46"/>
      <c r="R214" s="46">
        <v>421.59</v>
      </c>
    </row>
    <row r="215" spans="1:19" ht="15.5">
      <c r="A215" s="44" t="s">
        <v>446</v>
      </c>
      <c r="B215" s="45" t="s">
        <v>447</v>
      </c>
      <c r="C215" s="45">
        <v>173</v>
      </c>
      <c r="D215" s="57">
        <f t="shared" si="36"/>
        <v>1433.52</v>
      </c>
      <c r="E215" s="45"/>
      <c r="F215" s="46">
        <v>222.95</v>
      </c>
      <c r="G215" s="46"/>
      <c r="H215" s="46">
        <v>57.73</v>
      </c>
      <c r="I215" s="46"/>
      <c r="J215" s="46">
        <v>70.11</v>
      </c>
      <c r="K215" s="46"/>
      <c r="L215" s="46">
        <v>210.33</v>
      </c>
      <c r="M215" s="46"/>
      <c r="N215" s="46">
        <v>43.62</v>
      </c>
      <c r="O215" s="46"/>
      <c r="P215" s="46">
        <v>43.62</v>
      </c>
      <c r="Q215" s="46"/>
      <c r="R215" s="46">
        <v>785.16</v>
      </c>
    </row>
    <row r="216" spans="1:19" ht="15.5">
      <c r="A216" s="44" t="s">
        <v>448</v>
      </c>
      <c r="B216" s="45" t="s">
        <v>449</v>
      </c>
      <c r="C216" s="45">
        <v>174</v>
      </c>
      <c r="D216" s="57">
        <f t="shared" si="36"/>
        <v>1786.71</v>
      </c>
      <c r="E216" s="45"/>
      <c r="F216" s="46">
        <v>876.86</v>
      </c>
      <c r="G216" s="46"/>
      <c r="H216" s="46">
        <v>90.02</v>
      </c>
      <c r="I216" s="46"/>
      <c r="J216" s="46">
        <v>128.01</v>
      </c>
      <c r="K216" s="46"/>
      <c r="L216" s="46">
        <v>381.67</v>
      </c>
      <c r="M216" s="46"/>
      <c r="N216" s="46">
        <v>120.44</v>
      </c>
      <c r="O216" s="46"/>
      <c r="P216" s="46">
        <v>12.44</v>
      </c>
      <c r="Q216" s="46"/>
      <c r="R216" s="46">
        <v>177.27</v>
      </c>
    </row>
    <row r="217" spans="1:19" ht="15.5">
      <c r="A217" s="44" t="s">
        <v>450</v>
      </c>
      <c r="B217" s="45" t="s">
        <v>451</v>
      </c>
      <c r="C217" s="45">
        <v>175</v>
      </c>
      <c r="D217" s="57">
        <f t="shared" si="36"/>
        <v>334873.72000000003</v>
      </c>
      <c r="E217" s="45"/>
      <c r="F217" s="46">
        <v>165139.48000000001</v>
      </c>
      <c r="G217" s="46"/>
      <c r="H217" s="46">
        <v>13725.54</v>
      </c>
      <c r="I217" s="46"/>
      <c r="J217" s="46">
        <v>7688.11</v>
      </c>
      <c r="K217" s="46"/>
      <c r="L217" s="46">
        <v>17146.39</v>
      </c>
      <c r="M217" s="46"/>
      <c r="N217" s="46">
        <v>12276.68</v>
      </c>
      <c r="O217" s="46"/>
      <c r="P217" s="46">
        <v>22650.53</v>
      </c>
      <c r="Q217" s="46"/>
      <c r="R217" s="46">
        <v>96246.99</v>
      </c>
    </row>
    <row r="218" spans="1:19" ht="15.5">
      <c r="A218" s="44" t="s">
        <v>452</v>
      </c>
      <c r="B218" s="45" t="s">
        <v>453</v>
      </c>
      <c r="C218" s="45">
        <v>176</v>
      </c>
      <c r="D218" s="57">
        <f t="shared" si="36"/>
        <v>139257.60000000001</v>
      </c>
      <c r="E218" s="45"/>
      <c r="F218" s="46">
        <v>55106.6</v>
      </c>
      <c r="G218" s="46"/>
      <c r="H218" s="46">
        <v>8009.56</v>
      </c>
      <c r="I218" s="46"/>
      <c r="J218" s="46">
        <v>3318.14</v>
      </c>
      <c r="K218" s="46"/>
      <c r="L218" s="46">
        <v>6839.45</v>
      </c>
      <c r="M218" s="46"/>
      <c r="N218" s="46">
        <v>6068.15</v>
      </c>
      <c r="O218" s="46"/>
      <c r="P218" s="46">
        <v>11077.38</v>
      </c>
      <c r="Q218" s="46"/>
      <c r="R218" s="46">
        <v>48838.32</v>
      </c>
    </row>
    <row r="219" spans="1:19" ht="15.5">
      <c r="A219" s="44" t="s">
        <v>454</v>
      </c>
      <c r="B219" s="45" t="s">
        <v>455</v>
      </c>
      <c r="C219" s="45">
        <v>177</v>
      </c>
      <c r="D219" s="57">
        <f t="shared" si="36"/>
        <v>180067.45</v>
      </c>
      <c r="E219" s="45"/>
      <c r="F219" s="46">
        <v>52672.38</v>
      </c>
      <c r="G219" s="46"/>
      <c r="H219" s="46">
        <v>10034.280000000001</v>
      </c>
      <c r="I219" s="46"/>
      <c r="J219" s="46">
        <v>1950.96</v>
      </c>
      <c r="K219" s="46"/>
      <c r="L219" s="46">
        <v>6904.41</v>
      </c>
      <c r="M219" s="46"/>
      <c r="N219" s="46">
        <v>16832.78</v>
      </c>
      <c r="O219" s="46"/>
      <c r="P219" s="46">
        <v>7544.66</v>
      </c>
      <c r="Q219" s="46"/>
      <c r="R219" s="46">
        <v>84127.98</v>
      </c>
    </row>
    <row r="220" spans="1:19" ht="15.5">
      <c r="A220" s="44" t="s">
        <v>456</v>
      </c>
      <c r="B220" s="45" t="s">
        <v>457</v>
      </c>
      <c r="C220" s="45">
        <v>178</v>
      </c>
      <c r="D220" s="57">
        <f t="shared" si="36"/>
        <v>11339.580000000002</v>
      </c>
      <c r="E220" s="45"/>
      <c r="F220" s="46">
        <v>6444.46</v>
      </c>
      <c r="G220" s="46"/>
      <c r="H220" s="46">
        <v>308.31</v>
      </c>
      <c r="I220" s="46"/>
      <c r="J220" s="46">
        <v>4515.2</v>
      </c>
      <c r="K220" s="46"/>
      <c r="L220" s="46">
        <v>71.61</v>
      </c>
      <c r="M220" s="46"/>
      <c r="N220" s="46">
        <v>0</v>
      </c>
      <c r="O220" s="46"/>
      <c r="P220" s="46">
        <v>0</v>
      </c>
      <c r="Q220" s="46"/>
      <c r="R220" s="46">
        <v>0</v>
      </c>
      <c r="S220" s="38"/>
    </row>
    <row r="221" spans="1:19" ht="15.5">
      <c r="A221" s="44" t="s">
        <v>458</v>
      </c>
      <c r="B221" s="45" t="s">
        <v>459</v>
      </c>
      <c r="C221" s="45">
        <v>179</v>
      </c>
      <c r="D221" s="57">
        <f t="shared" si="36"/>
        <v>36.549999999999997</v>
      </c>
      <c r="E221" s="45"/>
      <c r="F221" s="46">
        <v>36.549999999999997</v>
      </c>
      <c r="G221" s="46"/>
      <c r="H221" s="46">
        <v>0</v>
      </c>
      <c r="I221" s="46"/>
      <c r="J221" s="46">
        <v>0</v>
      </c>
      <c r="K221" s="46"/>
      <c r="L221" s="46">
        <v>0</v>
      </c>
      <c r="M221" s="46"/>
      <c r="N221" s="46">
        <v>0</v>
      </c>
      <c r="O221" s="46"/>
      <c r="P221" s="46">
        <v>0</v>
      </c>
      <c r="Q221" s="46"/>
      <c r="R221" s="46">
        <v>0</v>
      </c>
    </row>
    <row r="222" spans="1:19" ht="15.5">
      <c r="A222" s="44" t="s">
        <v>460</v>
      </c>
      <c r="B222" s="45" t="s">
        <v>461</v>
      </c>
      <c r="C222" s="45">
        <v>180</v>
      </c>
      <c r="D222" s="57">
        <f t="shared" si="36"/>
        <v>3604.76</v>
      </c>
      <c r="E222" s="45"/>
      <c r="F222" s="46">
        <v>2172.3000000000002</v>
      </c>
      <c r="G222" s="46"/>
      <c r="H222" s="46">
        <v>185.08</v>
      </c>
      <c r="I222" s="46"/>
      <c r="J222" s="46">
        <v>124.16</v>
      </c>
      <c r="K222" s="46"/>
      <c r="L222" s="46">
        <v>143.63</v>
      </c>
      <c r="M222" s="46"/>
      <c r="N222" s="46">
        <v>126.71</v>
      </c>
      <c r="O222" s="46"/>
      <c r="P222" s="46">
        <v>130.5</v>
      </c>
      <c r="Q222" s="46"/>
      <c r="R222" s="46">
        <v>722.38</v>
      </c>
    </row>
    <row r="223" spans="1:19" ht="15.5">
      <c r="A223" s="44" t="s">
        <v>462</v>
      </c>
      <c r="B223" s="45" t="s">
        <v>463</v>
      </c>
      <c r="C223" s="45">
        <v>181</v>
      </c>
      <c r="D223" s="57">
        <f t="shared" si="36"/>
        <v>3440.4700000000003</v>
      </c>
      <c r="E223" s="45"/>
      <c r="F223" s="46">
        <v>182.22</v>
      </c>
      <c r="G223" s="46"/>
      <c r="H223" s="46">
        <v>77.52</v>
      </c>
      <c r="I223" s="46"/>
      <c r="J223" s="46">
        <v>90.58</v>
      </c>
      <c r="K223" s="46"/>
      <c r="L223" s="46">
        <v>203.35</v>
      </c>
      <c r="M223" s="46"/>
      <c r="N223" s="46">
        <v>131.86000000000001</v>
      </c>
      <c r="O223" s="46"/>
      <c r="P223" s="46">
        <v>149.47999999999999</v>
      </c>
      <c r="Q223" s="46"/>
      <c r="R223" s="46">
        <v>2605.46</v>
      </c>
    </row>
    <row r="224" spans="1:19" ht="15.5">
      <c r="A224" s="44" t="s">
        <v>464</v>
      </c>
      <c r="B224" s="45" t="s">
        <v>465</v>
      </c>
      <c r="C224" s="45">
        <v>182</v>
      </c>
      <c r="D224" s="57">
        <f t="shared" si="36"/>
        <v>38609.980000000003</v>
      </c>
      <c r="E224" s="45"/>
      <c r="F224" s="46">
        <v>12091.97</v>
      </c>
      <c r="G224" s="46"/>
      <c r="H224" s="46">
        <v>3282.09</v>
      </c>
      <c r="I224" s="46"/>
      <c r="J224" s="46">
        <v>4618.92</v>
      </c>
      <c r="K224" s="46"/>
      <c r="L224" s="46">
        <v>14082.16</v>
      </c>
      <c r="M224" s="46"/>
      <c r="N224" s="46">
        <v>4276.9399999999996</v>
      </c>
      <c r="O224" s="46"/>
      <c r="P224" s="46">
        <v>92.82</v>
      </c>
      <c r="Q224" s="46"/>
      <c r="R224" s="46">
        <v>165.08</v>
      </c>
    </row>
    <row r="225" spans="1:19" ht="15.5">
      <c r="A225" s="44" t="s">
        <v>466</v>
      </c>
      <c r="B225" s="45" t="s">
        <v>467</v>
      </c>
      <c r="C225" s="45">
        <v>183</v>
      </c>
      <c r="D225" s="57">
        <f t="shared" si="36"/>
        <v>16.8</v>
      </c>
      <c r="E225" s="45"/>
      <c r="F225" s="46">
        <v>7.84</v>
      </c>
      <c r="G225" s="46"/>
      <c r="H225" s="46">
        <v>4.4800000000000004</v>
      </c>
      <c r="I225" s="46"/>
      <c r="J225" s="46">
        <v>4.4800000000000004</v>
      </c>
      <c r="K225" s="46"/>
      <c r="L225" s="46">
        <v>0</v>
      </c>
      <c r="M225" s="46"/>
      <c r="N225" s="46">
        <v>0</v>
      </c>
      <c r="O225" s="46"/>
      <c r="P225" s="46">
        <v>0</v>
      </c>
      <c r="Q225" s="46"/>
      <c r="R225" s="46">
        <v>0</v>
      </c>
    </row>
    <row r="226" spans="1:19" ht="15.5">
      <c r="A226" s="44" t="s">
        <v>468</v>
      </c>
      <c r="B226" s="45" t="s">
        <v>469</v>
      </c>
      <c r="C226" s="45">
        <v>184</v>
      </c>
      <c r="D226" s="57">
        <f t="shared" si="36"/>
        <v>3078.54</v>
      </c>
      <c r="E226" s="45"/>
      <c r="F226" s="46">
        <v>2145.41</v>
      </c>
      <c r="G226" s="46"/>
      <c r="H226" s="46">
        <v>143.51</v>
      </c>
      <c r="I226" s="46"/>
      <c r="J226" s="46">
        <v>240.54</v>
      </c>
      <c r="K226" s="46"/>
      <c r="L226" s="46">
        <v>317.45</v>
      </c>
      <c r="M226" s="46"/>
      <c r="N226" s="46">
        <v>95.18</v>
      </c>
      <c r="O226" s="46"/>
      <c r="P226" s="46">
        <v>16.010000000000002</v>
      </c>
      <c r="Q226" s="46"/>
      <c r="R226" s="46">
        <v>120.44</v>
      </c>
    </row>
    <row r="227" spans="1:19" ht="15.5">
      <c r="A227" s="44" t="s">
        <v>470</v>
      </c>
      <c r="B227" s="45" t="s">
        <v>471</v>
      </c>
      <c r="C227" s="45">
        <v>185</v>
      </c>
      <c r="D227" s="57">
        <f t="shared" si="36"/>
        <v>15231.68</v>
      </c>
      <c r="E227" s="45"/>
      <c r="F227" s="46">
        <v>3297.45</v>
      </c>
      <c r="G227" s="46"/>
      <c r="H227" s="46">
        <v>0</v>
      </c>
      <c r="I227" s="46"/>
      <c r="J227" s="46">
        <v>966.67</v>
      </c>
      <c r="K227" s="46"/>
      <c r="L227" s="46">
        <v>1270.99</v>
      </c>
      <c r="M227" s="46"/>
      <c r="N227" s="46">
        <v>477.37</v>
      </c>
      <c r="O227" s="46"/>
      <c r="P227" s="46">
        <v>3132.74</v>
      </c>
      <c r="Q227" s="46"/>
      <c r="R227" s="46">
        <v>6086.46</v>
      </c>
    </row>
    <row r="228" spans="1:19" ht="15.5">
      <c r="A228" s="44" t="s">
        <v>472</v>
      </c>
      <c r="B228" s="45" t="s">
        <v>473</v>
      </c>
      <c r="C228" s="45">
        <v>186</v>
      </c>
      <c r="D228" s="57">
        <f t="shared" si="36"/>
        <v>72324.67</v>
      </c>
      <c r="E228" s="45"/>
      <c r="F228" s="46">
        <v>24727</v>
      </c>
      <c r="G228" s="46"/>
      <c r="H228" s="46">
        <v>2251.37</v>
      </c>
      <c r="I228" s="46"/>
      <c r="J228" s="46">
        <v>5251.08</v>
      </c>
      <c r="K228" s="46"/>
      <c r="L228" s="46">
        <v>5112.16</v>
      </c>
      <c r="M228" s="46"/>
      <c r="N228" s="46">
        <v>3192.33</v>
      </c>
      <c r="O228" s="46"/>
      <c r="P228" s="46">
        <v>6015.23</v>
      </c>
      <c r="Q228" s="46"/>
      <c r="R228" s="46">
        <v>25775.5</v>
      </c>
    </row>
    <row r="229" spans="1:19" ht="15.5">
      <c r="A229" s="44" t="s">
        <v>474</v>
      </c>
      <c r="B229" s="124" t="s">
        <v>475</v>
      </c>
      <c r="C229" s="45">
        <v>187</v>
      </c>
      <c r="D229" s="57">
        <f t="shared" si="36"/>
        <v>20402.71</v>
      </c>
      <c r="E229" s="45"/>
      <c r="F229" s="46">
        <v>19083.349999999999</v>
      </c>
      <c r="G229" s="46"/>
      <c r="H229" s="46">
        <v>440.7</v>
      </c>
      <c r="I229" s="46"/>
      <c r="J229" s="46">
        <v>283.44</v>
      </c>
      <c r="K229" s="46"/>
      <c r="L229" s="46">
        <v>595.22</v>
      </c>
      <c r="M229" s="46"/>
      <c r="N229" s="46">
        <v>0</v>
      </c>
      <c r="O229" s="46"/>
      <c r="P229" s="46">
        <v>0</v>
      </c>
      <c r="Q229" s="46"/>
      <c r="R229" s="46">
        <v>0</v>
      </c>
    </row>
    <row r="230" spans="1:19" ht="15.5">
      <c r="A230" s="44" t="s">
        <v>476</v>
      </c>
      <c r="B230" s="124" t="s">
        <v>477</v>
      </c>
      <c r="C230" s="45">
        <v>188</v>
      </c>
      <c r="D230" s="57">
        <f t="shared" si="36"/>
        <v>12280.14</v>
      </c>
      <c r="E230" s="45"/>
      <c r="F230" s="46">
        <v>7765.72</v>
      </c>
      <c r="G230" s="46"/>
      <c r="H230" s="46">
        <v>94.31</v>
      </c>
      <c r="I230" s="46"/>
      <c r="J230" s="46">
        <v>1003.73</v>
      </c>
      <c r="K230" s="46"/>
      <c r="L230" s="46">
        <v>364</v>
      </c>
      <c r="M230" s="46"/>
      <c r="N230" s="46">
        <v>0</v>
      </c>
      <c r="O230" s="46"/>
      <c r="P230" s="46">
        <v>0</v>
      </c>
      <c r="Q230" s="46"/>
      <c r="R230" s="46">
        <v>3052.38</v>
      </c>
    </row>
    <row r="231" spans="1:19" ht="15.5">
      <c r="A231" s="44" t="s">
        <v>478</v>
      </c>
      <c r="B231" s="124" t="s">
        <v>479</v>
      </c>
      <c r="C231" s="45">
        <v>189</v>
      </c>
      <c r="D231" s="57">
        <f t="shared" si="36"/>
        <v>14380.97</v>
      </c>
      <c r="E231" s="45"/>
      <c r="F231" s="46">
        <v>14380.97</v>
      </c>
      <c r="G231" s="46"/>
      <c r="H231" s="46">
        <v>0</v>
      </c>
      <c r="I231" s="46"/>
      <c r="J231" s="46">
        <v>0</v>
      </c>
      <c r="K231" s="46"/>
      <c r="L231" s="46">
        <v>0</v>
      </c>
      <c r="M231" s="46"/>
      <c r="N231" s="46">
        <v>0</v>
      </c>
      <c r="O231" s="46"/>
      <c r="P231" s="46">
        <v>0</v>
      </c>
      <c r="Q231" s="46"/>
      <c r="R231" s="46">
        <v>0</v>
      </c>
    </row>
    <row r="232" spans="1:19" ht="15.5">
      <c r="A232" s="44" t="s">
        <v>480</v>
      </c>
      <c r="B232" s="124" t="s">
        <v>481</v>
      </c>
      <c r="C232" s="45">
        <v>190</v>
      </c>
      <c r="D232" s="57">
        <f t="shared" si="36"/>
        <v>12901.269999999999</v>
      </c>
      <c r="E232" s="45"/>
      <c r="F232" s="46">
        <v>0</v>
      </c>
      <c r="G232" s="46"/>
      <c r="H232" s="46">
        <v>0</v>
      </c>
      <c r="I232" s="46"/>
      <c r="J232" s="46">
        <v>0</v>
      </c>
      <c r="K232" s="46"/>
      <c r="L232" s="46">
        <v>3.71</v>
      </c>
      <c r="M232" s="46"/>
      <c r="N232" s="46">
        <v>0</v>
      </c>
      <c r="O232" s="46"/>
      <c r="P232" s="46">
        <v>0</v>
      </c>
      <c r="Q232" s="46"/>
      <c r="R232" s="46">
        <v>12897.56</v>
      </c>
    </row>
    <row r="233" spans="1:19" ht="15.5">
      <c r="A233" s="44" t="s">
        <v>482</v>
      </c>
      <c r="B233" s="124" t="s">
        <v>483</v>
      </c>
      <c r="C233" s="45">
        <v>191</v>
      </c>
      <c r="D233" s="57">
        <f t="shared" si="36"/>
        <v>6469.43</v>
      </c>
      <c r="E233" s="45"/>
      <c r="F233" s="46">
        <v>0</v>
      </c>
      <c r="G233" s="46"/>
      <c r="H233" s="46">
        <v>0</v>
      </c>
      <c r="I233" s="46"/>
      <c r="J233" s="46">
        <v>0</v>
      </c>
      <c r="K233" s="46"/>
      <c r="L233" s="46">
        <v>0</v>
      </c>
      <c r="M233" s="46"/>
      <c r="N233" s="46">
        <v>0</v>
      </c>
      <c r="O233" s="46"/>
      <c r="P233" s="46">
        <v>0</v>
      </c>
      <c r="Q233" s="46"/>
      <c r="R233" s="46">
        <v>6469.43</v>
      </c>
    </row>
    <row r="234" spans="1:19" ht="15.5">
      <c r="A234" s="44" t="s">
        <v>484</v>
      </c>
      <c r="B234" s="124" t="s">
        <v>485</v>
      </c>
      <c r="C234" s="45">
        <v>192</v>
      </c>
      <c r="D234" s="57">
        <f t="shared" si="36"/>
        <v>3450.52</v>
      </c>
      <c r="E234" s="45"/>
      <c r="F234" s="46">
        <v>0</v>
      </c>
      <c r="G234" s="46"/>
      <c r="H234" s="46">
        <v>0</v>
      </c>
      <c r="I234" s="46"/>
      <c r="J234" s="46">
        <v>0</v>
      </c>
      <c r="K234" s="46"/>
      <c r="L234" s="46">
        <v>0</v>
      </c>
      <c r="M234" s="46"/>
      <c r="N234" s="46">
        <v>0</v>
      </c>
      <c r="O234" s="46"/>
      <c r="P234" s="46">
        <v>0</v>
      </c>
      <c r="Q234" s="46"/>
      <c r="R234" s="46">
        <v>3450.52</v>
      </c>
    </row>
    <row r="235" spans="1:19" ht="15.5">
      <c r="A235" s="44" t="s">
        <v>486</v>
      </c>
      <c r="B235" s="124" t="s">
        <v>487</v>
      </c>
      <c r="C235" s="45">
        <v>193</v>
      </c>
      <c r="D235" s="57">
        <f t="shared" si="36"/>
        <v>0</v>
      </c>
      <c r="E235" s="45"/>
      <c r="F235" s="46">
        <v>0</v>
      </c>
      <c r="G235" s="46"/>
      <c r="H235" s="46">
        <v>0</v>
      </c>
      <c r="I235" s="46"/>
      <c r="J235" s="46">
        <v>0</v>
      </c>
      <c r="K235" s="46"/>
      <c r="L235" s="46">
        <v>0</v>
      </c>
      <c r="M235" s="46"/>
      <c r="N235" s="46">
        <v>0</v>
      </c>
      <c r="O235" s="46"/>
      <c r="P235" s="46">
        <v>0</v>
      </c>
      <c r="Q235" s="46"/>
      <c r="R235" s="46">
        <v>0</v>
      </c>
    </row>
    <row r="236" spans="1:19" ht="15.5">
      <c r="A236" s="44" t="s">
        <v>488</v>
      </c>
      <c r="B236" s="124" t="s">
        <v>489</v>
      </c>
      <c r="C236" s="45">
        <v>194</v>
      </c>
      <c r="D236" s="57">
        <f t="shared" si="36"/>
        <v>0</v>
      </c>
      <c r="E236" s="45"/>
      <c r="F236" s="46">
        <v>0</v>
      </c>
      <c r="G236" s="46"/>
      <c r="H236" s="46">
        <v>0</v>
      </c>
      <c r="I236" s="46"/>
      <c r="J236" s="46">
        <v>0</v>
      </c>
      <c r="K236" s="46"/>
      <c r="L236" s="46">
        <v>0</v>
      </c>
      <c r="M236" s="46"/>
      <c r="N236" s="46">
        <v>0</v>
      </c>
      <c r="O236" s="46"/>
      <c r="P236" s="46">
        <v>0</v>
      </c>
      <c r="Q236" s="46"/>
      <c r="R236" s="46">
        <v>0</v>
      </c>
    </row>
    <row r="237" spans="1:19" ht="15.5">
      <c r="A237" s="44" t="s">
        <v>490</v>
      </c>
      <c r="B237" s="124" t="s">
        <v>491</v>
      </c>
      <c r="C237" s="45">
        <v>195</v>
      </c>
      <c r="D237" s="57">
        <f t="shared" si="36"/>
        <v>178.45</v>
      </c>
      <c r="E237" s="45"/>
      <c r="F237" s="46">
        <v>0</v>
      </c>
      <c r="G237" s="46"/>
      <c r="H237" s="46">
        <v>0</v>
      </c>
      <c r="I237" s="46"/>
      <c r="J237" s="46">
        <v>0</v>
      </c>
      <c r="K237" s="46"/>
      <c r="L237" s="46">
        <v>0</v>
      </c>
      <c r="M237" s="46"/>
      <c r="N237" s="46">
        <v>0</v>
      </c>
      <c r="O237" s="46"/>
      <c r="P237" s="46">
        <v>0</v>
      </c>
      <c r="Q237" s="46"/>
      <c r="R237" s="46">
        <v>178.45</v>
      </c>
    </row>
    <row r="238" spans="1:19" ht="15.5">
      <c r="A238" s="44" t="s">
        <v>492</v>
      </c>
      <c r="B238" s="124" t="s">
        <v>493</v>
      </c>
      <c r="C238" s="45">
        <v>196</v>
      </c>
      <c r="D238" s="57">
        <f t="shared" si="36"/>
        <v>1665.64</v>
      </c>
      <c r="E238" s="45"/>
      <c r="F238" s="46">
        <v>0</v>
      </c>
      <c r="G238" s="46"/>
      <c r="H238" s="46">
        <v>0</v>
      </c>
      <c r="I238" s="46"/>
      <c r="J238" s="46">
        <v>0</v>
      </c>
      <c r="K238" s="46"/>
      <c r="L238" s="46">
        <v>0</v>
      </c>
      <c r="M238" s="46"/>
      <c r="N238" s="46">
        <v>0</v>
      </c>
      <c r="O238" s="46"/>
      <c r="P238" s="46">
        <v>0</v>
      </c>
      <c r="Q238" s="46"/>
      <c r="R238" s="46">
        <v>1665.64</v>
      </c>
      <c r="S238" s="37" t="s">
        <v>203</v>
      </c>
    </row>
    <row r="239" spans="1:19" ht="15.5">
      <c r="A239" s="44" t="s">
        <v>494</v>
      </c>
      <c r="B239" s="124" t="s">
        <v>495</v>
      </c>
      <c r="C239" s="45">
        <v>197</v>
      </c>
      <c r="D239" s="57">
        <f t="shared" si="36"/>
        <v>0</v>
      </c>
      <c r="E239" s="45"/>
      <c r="F239" s="46">
        <v>0</v>
      </c>
      <c r="G239" s="46"/>
      <c r="H239" s="46">
        <v>0</v>
      </c>
      <c r="I239" s="46"/>
      <c r="J239" s="46">
        <v>0</v>
      </c>
      <c r="K239" s="46"/>
      <c r="L239" s="46">
        <v>0</v>
      </c>
      <c r="M239" s="46"/>
      <c r="N239" s="46">
        <v>0</v>
      </c>
      <c r="O239" s="46"/>
      <c r="P239" s="46">
        <v>0</v>
      </c>
      <c r="Q239" s="46"/>
      <c r="R239" s="46">
        <v>0</v>
      </c>
    </row>
    <row r="240" spans="1:19" ht="15.5">
      <c r="A240" s="44" t="s">
        <v>496</v>
      </c>
      <c r="B240" s="124" t="s">
        <v>497</v>
      </c>
      <c r="C240" s="45">
        <v>198</v>
      </c>
      <c r="D240" s="57">
        <f t="shared" si="36"/>
        <v>187.59</v>
      </c>
      <c r="E240" s="45"/>
      <c r="F240" s="46">
        <v>0</v>
      </c>
      <c r="G240" s="46"/>
      <c r="H240" s="46">
        <v>0</v>
      </c>
      <c r="I240" s="46"/>
      <c r="J240" s="46">
        <v>0</v>
      </c>
      <c r="K240" s="46"/>
      <c r="L240" s="46">
        <v>0</v>
      </c>
      <c r="M240" s="46"/>
      <c r="N240" s="46">
        <v>0</v>
      </c>
      <c r="O240" s="46"/>
      <c r="P240" s="46">
        <v>0</v>
      </c>
      <c r="Q240" s="46"/>
      <c r="R240" s="46">
        <v>187.59</v>
      </c>
      <c r="S240" s="37" t="s">
        <v>203</v>
      </c>
    </row>
    <row r="241" spans="1:20" ht="15.5">
      <c r="A241" s="44" t="s">
        <v>498</v>
      </c>
      <c r="B241" s="124" t="s">
        <v>499</v>
      </c>
      <c r="C241" s="45">
        <v>199</v>
      </c>
      <c r="D241" s="57">
        <f t="shared" si="36"/>
        <v>70.31</v>
      </c>
      <c r="E241" s="45"/>
      <c r="F241" s="46">
        <v>0</v>
      </c>
      <c r="G241" s="46"/>
      <c r="H241" s="46">
        <v>0</v>
      </c>
      <c r="I241" s="46"/>
      <c r="J241" s="46">
        <v>0</v>
      </c>
      <c r="K241" s="46"/>
      <c r="L241" s="46">
        <v>0</v>
      </c>
      <c r="M241" s="46"/>
      <c r="N241" s="46">
        <v>0</v>
      </c>
      <c r="O241" s="46"/>
      <c r="P241" s="46">
        <v>0</v>
      </c>
      <c r="Q241" s="46"/>
      <c r="R241" s="46">
        <v>70.31</v>
      </c>
    </row>
    <row r="242" spans="1:20" ht="15.5">
      <c r="A242" s="44" t="s">
        <v>500</v>
      </c>
      <c r="B242" s="124" t="s">
        <v>501</v>
      </c>
      <c r="C242" s="45">
        <v>200</v>
      </c>
      <c r="D242" s="57">
        <f t="shared" si="36"/>
        <v>14405.73</v>
      </c>
      <c r="E242" s="45"/>
      <c r="F242" s="46">
        <v>0</v>
      </c>
      <c r="G242" s="46"/>
      <c r="H242" s="46">
        <v>0</v>
      </c>
      <c r="I242" s="46"/>
      <c r="J242" s="46">
        <v>0</v>
      </c>
      <c r="K242" s="46"/>
      <c r="L242" s="46">
        <v>12.63</v>
      </c>
      <c r="M242" s="46"/>
      <c r="N242" s="46">
        <v>123.62</v>
      </c>
      <c r="O242" s="46"/>
      <c r="P242" s="46">
        <v>0</v>
      </c>
      <c r="Q242" s="46"/>
      <c r="R242" s="46">
        <v>14269.48</v>
      </c>
    </row>
    <row r="243" spans="1:20" ht="15.5">
      <c r="A243" s="44" t="s">
        <v>502</v>
      </c>
      <c r="B243" s="124" t="s">
        <v>503</v>
      </c>
      <c r="C243" s="45">
        <v>201</v>
      </c>
      <c r="D243" s="57">
        <f t="shared" si="36"/>
        <v>6715.1</v>
      </c>
      <c r="E243" s="45"/>
      <c r="F243" s="46">
        <v>0</v>
      </c>
      <c r="G243" s="46"/>
      <c r="H243" s="46">
        <v>0</v>
      </c>
      <c r="I243" s="46"/>
      <c r="J243" s="46">
        <v>0</v>
      </c>
      <c r="K243" s="46"/>
      <c r="L243" s="46">
        <v>0.77</v>
      </c>
      <c r="M243" s="46"/>
      <c r="N243" s="46">
        <v>5.73</v>
      </c>
      <c r="O243" s="46"/>
      <c r="P243" s="46">
        <v>0</v>
      </c>
      <c r="Q243" s="46"/>
      <c r="R243" s="46">
        <v>6708.6</v>
      </c>
    </row>
    <row r="244" spans="1:20" ht="15.5">
      <c r="A244" s="44" t="s">
        <v>504</v>
      </c>
      <c r="B244" s="124" t="s">
        <v>505</v>
      </c>
      <c r="C244" s="45">
        <v>202</v>
      </c>
      <c r="D244" s="57">
        <f t="shared" si="36"/>
        <v>17494.439999999999</v>
      </c>
      <c r="E244" s="45"/>
      <c r="F244" s="46">
        <v>0</v>
      </c>
      <c r="G244" s="46"/>
      <c r="H244" s="46">
        <v>0</v>
      </c>
      <c r="I244" s="46"/>
      <c r="J244" s="46">
        <v>0</v>
      </c>
      <c r="K244" s="46"/>
      <c r="L244" s="46">
        <v>0</v>
      </c>
      <c r="M244" s="46"/>
      <c r="N244" s="46">
        <v>0</v>
      </c>
      <c r="O244" s="46"/>
      <c r="P244" s="46">
        <v>0</v>
      </c>
      <c r="Q244" s="46"/>
      <c r="R244" s="46">
        <v>17494.439999999999</v>
      </c>
    </row>
    <row r="245" spans="1:20" ht="15.5">
      <c r="A245" s="44" t="s">
        <v>506</v>
      </c>
      <c r="B245" s="124" t="s">
        <v>507</v>
      </c>
      <c r="C245" s="45">
        <v>203</v>
      </c>
      <c r="D245" s="57">
        <f t="shared" si="36"/>
        <v>0</v>
      </c>
      <c r="E245" s="45"/>
      <c r="F245" s="46">
        <v>0</v>
      </c>
      <c r="G245" s="46"/>
      <c r="H245" s="46">
        <v>0</v>
      </c>
      <c r="I245" s="46"/>
      <c r="J245" s="46">
        <v>0</v>
      </c>
      <c r="K245" s="46"/>
      <c r="L245" s="46">
        <v>0</v>
      </c>
      <c r="M245" s="46"/>
      <c r="N245" s="46">
        <v>0</v>
      </c>
      <c r="O245" s="46"/>
      <c r="P245" s="46">
        <v>0</v>
      </c>
      <c r="Q245" s="46"/>
      <c r="R245" s="46">
        <v>0</v>
      </c>
    </row>
    <row r="246" spans="1:20" ht="15.5">
      <c r="A246" s="44" t="s">
        <v>508</v>
      </c>
      <c r="B246" s="124" t="s">
        <v>509</v>
      </c>
      <c r="C246" s="45">
        <v>204</v>
      </c>
      <c r="D246" s="57">
        <f t="shared" si="36"/>
        <v>0</v>
      </c>
      <c r="E246" s="45"/>
      <c r="F246" s="46">
        <v>0</v>
      </c>
      <c r="G246" s="46"/>
      <c r="H246" s="46">
        <v>0</v>
      </c>
      <c r="I246" s="46"/>
      <c r="J246" s="46">
        <v>0</v>
      </c>
      <c r="K246" s="46"/>
      <c r="L246" s="46">
        <v>0</v>
      </c>
      <c r="M246" s="46"/>
      <c r="N246" s="46">
        <v>0</v>
      </c>
      <c r="O246" s="46"/>
      <c r="P246" s="46">
        <v>0</v>
      </c>
      <c r="Q246" s="46"/>
      <c r="R246" s="46">
        <v>0</v>
      </c>
    </row>
    <row r="247" spans="1:20" ht="15.5">
      <c r="A247" s="44" t="s">
        <v>510</v>
      </c>
      <c r="B247" s="124" t="s">
        <v>511</v>
      </c>
      <c r="C247" s="45">
        <v>205</v>
      </c>
      <c r="D247" s="57">
        <f t="shared" si="36"/>
        <v>39.56</v>
      </c>
      <c r="E247" s="45"/>
      <c r="F247" s="46">
        <v>0</v>
      </c>
      <c r="G247" s="46"/>
      <c r="H247" s="46">
        <v>0</v>
      </c>
      <c r="I247" s="46"/>
      <c r="J247" s="46">
        <v>0</v>
      </c>
      <c r="K247" s="46"/>
      <c r="L247" s="46">
        <v>0</v>
      </c>
      <c r="M247" s="46"/>
      <c r="N247" s="46">
        <v>0</v>
      </c>
      <c r="O247" s="46"/>
      <c r="P247" s="46">
        <v>0</v>
      </c>
      <c r="Q247" s="46"/>
      <c r="R247" s="46">
        <v>39.56</v>
      </c>
    </row>
    <row r="248" spans="1:20" ht="15.5">
      <c r="A248" s="44" t="s">
        <v>512</v>
      </c>
      <c r="B248" s="124" t="s">
        <v>513</v>
      </c>
      <c r="C248" s="45">
        <v>206</v>
      </c>
      <c r="D248" s="57">
        <f t="shared" si="36"/>
        <v>535.80999999999995</v>
      </c>
      <c r="E248" s="45"/>
      <c r="F248" s="46">
        <v>0</v>
      </c>
      <c r="G248" s="46"/>
      <c r="H248" s="46">
        <v>0</v>
      </c>
      <c r="I248" s="46"/>
      <c r="J248" s="46">
        <v>0</v>
      </c>
      <c r="K248" s="46"/>
      <c r="L248" s="46">
        <v>0</v>
      </c>
      <c r="M248" s="46"/>
      <c r="N248" s="46">
        <v>0</v>
      </c>
      <c r="O248" s="46"/>
      <c r="P248" s="46">
        <v>0</v>
      </c>
      <c r="Q248" s="46"/>
      <c r="R248" s="46">
        <v>535.80999999999995</v>
      </c>
    </row>
    <row r="249" spans="1:20" ht="15.5">
      <c r="A249" s="44" t="s">
        <v>514</v>
      </c>
      <c r="B249" s="124" t="s">
        <v>515</v>
      </c>
      <c r="C249" s="45">
        <v>207</v>
      </c>
      <c r="D249" s="57">
        <f t="shared" si="36"/>
        <v>0</v>
      </c>
      <c r="E249" s="45"/>
      <c r="F249" s="46">
        <v>0</v>
      </c>
      <c r="G249" s="46"/>
      <c r="H249" s="46">
        <v>0</v>
      </c>
      <c r="I249" s="46"/>
      <c r="J249" s="46">
        <v>0</v>
      </c>
      <c r="K249" s="46"/>
      <c r="L249" s="46">
        <v>0</v>
      </c>
      <c r="M249" s="46"/>
      <c r="N249" s="46">
        <v>0</v>
      </c>
      <c r="O249" s="46"/>
      <c r="P249" s="46">
        <v>0</v>
      </c>
      <c r="Q249" s="46"/>
      <c r="R249" s="46">
        <v>0</v>
      </c>
    </row>
    <row r="250" spans="1:20" ht="15.5">
      <c r="A250" s="44" t="s">
        <v>516</v>
      </c>
      <c r="B250" s="124" t="s">
        <v>517</v>
      </c>
      <c r="C250" s="45">
        <v>208</v>
      </c>
      <c r="D250" s="57">
        <f t="shared" si="36"/>
        <v>0</v>
      </c>
      <c r="E250" s="45"/>
      <c r="F250" s="46">
        <v>0</v>
      </c>
      <c r="G250" s="46"/>
      <c r="H250" s="46">
        <v>0</v>
      </c>
      <c r="I250" s="46"/>
      <c r="J250" s="46">
        <v>0</v>
      </c>
      <c r="K250" s="46"/>
      <c r="L250" s="46">
        <v>0</v>
      </c>
      <c r="M250" s="46"/>
      <c r="N250" s="46">
        <v>0</v>
      </c>
      <c r="O250" s="46"/>
      <c r="P250" s="46">
        <v>0</v>
      </c>
      <c r="Q250" s="46"/>
      <c r="R250" s="46">
        <v>0</v>
      </c>
    </row>
    <row r="251" spans="1:20" ht="15.5">
      <c r="A251" s="44" t="s">
        <v>518</v>
      </c>
      <c r="B251" s="45" t="s">
        <v>519</v>
      </c>
      <c r="C251" s="45">
        <v>209</v>
      </c>
      <c r="D251" s="57">
        <f t="shared" si="36"/>
        <v>0.62</v>
      </c>
      <c r="E251" s="45"/>
      <c r="F251" s="46">
        <v>0</v>
      </c>
      <c r="G251" s="46"/>
      <c r="H251" s="46">
        <v>0</v>
      </c>
      <c r="I251" s="46"/>
      <c r="J251" s="46">
        <v>0</v>
      </c>
      <c r="K251" s="46"/>
      <c r="L251" s="46">
        <v>0</v>
      </c>
      <c r="M251" s="46"/>
      <c r="N251" s="46">
        <v>0</v>
      </c>
      <c r="O251" s="46"/>
      <c r="P251" s="46">
        <v>0</v>
      </c>
      <c r="Q251" s="46"/>
      <c r="R251" s="46">
        <v>0.62</v>
      </c>
    </row>
    <row r="252" spans="1:20" ht="15.5">
      <c r="A252" s="44" t="s">
        <v>520</v>
      </c>
      <c r="B252" s="45" t="s">
        <v>521</v>
      </c>
      <c r="C252" s="45">
        <v>210</v>
      </c>
      <c r="D252" s="57">
        <f t="shared" si="36"/>
        <v>0</v>
      </c>
      <c r="E252" s="45"/>
      <c r="F252" s="46">
        <v>0</v>
      </c>
      <c r="G252" s="46"/>
      <c r="H252" s="46">
        <v>0</v>
      </c>
      <c r="I252" s="46"/>
      <c r="J252" s="46">
        <v>0</v>
      </c>
      <c r="K252" s="46"/>
      <c r="L252" s="46">
        <v>0</v>
      </c>
      <c r="M252" s="46"/>
      <c r="N252" s="46">
        <v>0</v>
      </c>
      <c r="O252" s="46"/>
      <c r="P252" s="46">
        <v>0</v>
      </c>
      <c r="Q252" s="46"/>
      <c r="R252" s="46">
        <v>0</v>
      </c>
    </row>
    <row r="253" spans="1:20" ht="15.5">
      <c r="A253" s="44" t="s">
        <v>522</v>
      </c>
      <c r="B253" s="45" t="s">
        <v>523</v>
      </c>
      <c r="C253" s="45">
        <v>211</v>
      </c>
      <c r="D253" s="57">
        <f t="shared" si="36"/>
        <v>0</v>
      </c>
      <c r="E253" s="45"/>
      <c r="F253" s="46">
        <v>0</v>
      </c>
      <c r="G253" s="46"/>
      <c r="H253" s="46">
        <v>0</v>
      </c>
      <c r="I253" s="46"/>
      <c r="J253" s="46">
        <v>0</v>
      </c>
      <c r="K253" s="46"/>
      <c r="L253" s="46">
        <v>0</v>
      </c>
      <c r="M253" s="46"/>
      <c r="N253" s="46">
        <v>0</v>
      </c>
      <c r="O253" s="46"/>
      <c r="P253" s="46">
        <v>0</v>
      </c>
      <c r="Q253" s="46"/>
      <c r="R253" s="46">
        <v>0</v>
      </c>
    </row>
    <row r="254" spans="1:20" ht="15.5">
      <c r="A254" s="44" t="s">
        <v>524</v>
      </c>
      <c r="B254" s="124" t="s">
        <v>525</v>
      </c>
      <c r="C254" s="45">
        <v>212</v>
      </c>
      <c r="D254" s="57">
        <f t="shared" si="36"/>
        <v>0</v>
      </c>
      <c r="E254" s="47"/>
      <c r="F254" s="46">
        <v>0</v>
      </c>
      <c r="G254" s="46"/>
      <c r="H254" s="46">
        <v>0</v>
      </c>
      <c r="I254" s="46"/>
      <c r="J254" s="46">
        <v>0</v>
      </c>
      <c r="K254" s="46"/>
      <c r="L254" s="46">
        <v>0</v>
      </c>
      <c r="M254" s="46"/>
      <c r="N254" s="46">
        <v>0</v>
      </c>
      <c r="O254" s="46"/>
      <c r="P254" s="46">
        <v>0</v>
      </c>
      <c r="Q254" s="46"/>
      <c r="R254" s="46">
        <v>0</v>
      </c>
      <c r="T254" s="38"/>
    </row>
    <row r="255" spans="1:20" ht="15.5">
      <c r="A255" s="44" t="s">
        <v>526</v>
      </c>
      <c r="B255" s="124" t="s">
        <v>527</v>
      </c>
      <c r="C255" s="45">
        <v>213</v>
      </c>
      <c r="D255" s="57">
        <f t="shared" si="36"/>
        <v>0</v>
      </c>
      <c r="E255" s="47"/>
      <c r="F255" s="46">
        <v>0</v>
      </c>
      <c r="G255" s="46"/>
      <c r="H255" s="46">
        <v>0</v>
      </c>
      <c r="I255" s="46"/>
      <c r="J255" s="46">
        <v>0</v>
      </c>
      <c r="K255" s="46"/>
      <c r="L255" s="46">
        <v>0</v>
      </c>
      <c r="M255" s="46"/>
      <c r="N255" s="46">
        <v>0</v>
      </c>
      <c r="O255" s="46"/>
      <c r="P255" s="46">
        <v>0</v>
      </c>
      <c r="Q255" s="46"/>
      <c r="R255" s="46">
        <v>0</v>
      </c>
    </row>
    <row r="256" spans="1:20" ht="15.5">
      <c r="A256" s="44" t="s">
        <v>528</v>
      </c>
      <c r="B256" s="124" t="s">
        <v>529</v>
      </c>
      <c r="C256" s="45">
        <v>214</v>
      </c>
      <c r="D256" s="57">
        <f t="shared" si="36"/>
        <v>0</v>
      </c>
      <c r="E256" s="47"/>
      <c r="F256" s="46">
        <v>0</v>
      </c>
      <c r="G256" s="46"/>
      <c r="H256" s="46">
        <v>0</v>
      </c>
      <c r="I256" s="46"/>
      <c r="J256" s="46">
        <v>0</v>
      </c>
      <c r="K256" s="46"/>
      <c r="L256" s="46">
        <v>0</v>
      </c>
      <c r="M256" s="46"/>
      <c r="N256" s="46">
        <v>0</v>
      </c>
      <c r="O256" s="46"/>
      <c r="P256" s="46">
        <v>0</v>
      </c>
      <c r="Q256" s="46"/>
      <c r="R256" s="46">
        <v>0</v>
      </c>
    </row>
    <row r="257" spans="1:30" ht="15.5">
      <c r="A257" s="44" t="s">
        <v>530</v>
      </c>
      <c r="B257" s="124" t="s">
        <v>531</v>
      </c>
      <c r="C257" s="45">
        <v>215</v>
      </c>
      <c r="D257" s="57">
        <f t="shared" si="36"/>
        <v>9973.02</v>
      </c>
      <c r="E257" s="47"/>
      <c r="F257" s="46">
        <v>3033.04</v>
      </c>
      <c r="G257" s="46"/>
      <c r="H257" s="46">
        <v>256.08999999999997</v>
      </c>
      <c r="I257" s="46"/>
      <c r="J257" s="46">
        <v>148.72999999999999</v>
      </c>
      <c r="K257" s="46"/>
      <c r="L257" s="46">
        <v>348.84</v>
      </c>
      <c r="M257" s="46"/>
      <c r="N257" s="46">
        <v>154.13</v>
      </c>
      <c r="O257" s="46"/>
      <c r="P257" s="46">
        <v>309.33999999999997</v>
      </c>
      <c r="Q257" s="46"/>
      <c r="R257" s="46">
        <v>5722.85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</row>
    <row r="258" spans="1:30" ht="15.5">
      <c r="A258" s="44" t="s">
        <v>532</v>
      </c>
      <c r="B258" s="124" t="s">
        <v>533</v>
      </c>
      <c r="C258" s="45">
        <v>216</v>
      </c>
      <c r="D258" s="57">
        <f t="shared" si="36"/>
        <v>4363.12</v>
      </c>
      <c r="E258" s="47"/>
      <c r="F258" s="46">
        <v>957.56</v>
      </c>
      <c r="G258" s="46"/>
      <c r="H258" s="46">
        <v>150.53</v>
      </c>
      <c r="I258" s="46"/>
      <c r="J258" s="46">
        <v>161.1</v>
      </c>
      <c r="K258" s="46"/>
      <c r="L258" s="46">
        <v>224.49</v>
      </c>
      <c r="M258" s="46"/>
      <c r="N258" s="46">
        <v>79.47</v>
      </c>
      <c r="O258" s="46"/>
      <c r="P258" s="46">
        <v>107.97</v>
      </c>
      <c r="Q258" s="46"/>
      <c r="R258" s="46">
        <v>2682</v>
      </c>
    </row>
    <row r="259" spans="1:30" ht="15.5">
      <c r="A259" s="44" t="s">
        <v>534</v>
      </c>
      <c r="B259" s="124" t="s">
        <v>535</v>
      </c>
      <c r="C259" s="45">
        <v>217</v>
      </c>
      <c r="D259" s="57">
        <f t="shared" si="36"/>
        <v>4508.1499999999996</v>
      </c>
      <c r="E259" s="47"/>
      <c r="F259" s="46">
        <v>854.71</v>
      </c>
      <c r="G259" s="46"/>
      <c r="H259" s="46">
        <v>29.39</v>
      </c>
      <c r="I259" s="46"/>
      <c r="J259" s="46">
        <v>194.89</v>
      </c>
      <c r="K259" s="46"/>
      <c r="L259" s="46">
        <v>147.76</v>
      </c>
      <c r="M259" s="46"/>
      <c r="N259" s="46">
        <v>187.95</v>
      </c>
      <c r="O259" s="46"/>
      <c r="P259" s="46">
        <v>55.64</v>
      </c>
      <c r="Q259" s="46"/>
      <c r="R259" s="46">
        <v>3037.81</v>
      </c>
    </row>
    <row r="260" spans="1:30" ht="15.5">
      <c r="A260" s="44" t="s">
        <v>536</v>
      </c>
      <c r="B260" s="124" t="s">
        <v>537</v>
      </c>
      <c r="C260" s="45">
        <v>218</v>
      </c>
      <c r="D260" s="57">
        <f t="shared" si="36"/>
        <v>658.19999999999993</v>
      </c>
      <c r="E260" s="47"/>
      <c r="F260" s="46">
        <v>201.62</v>
      </c>
      <c r="G260" s="46"/>
      <c r="H260" s="46">
        <v>25.38</v>
      </c>
      <c r="I260" s="46"/>
      <c r="J260" s="46">
        <v>29.39</v>
      </c>
      <c r="K260" s="46"/>
      <c r="L260" s="46">
        <v>55.13</v>
      </c>
      <c r="M260" s="46"/>
      <c r="N260" s="46">
        <v>51.21</v>
      </c>
      <c r="O260" s="46"/>
      <c r="P260" s="46">
        <v>62.25</v>
      </c>
      <c r="Q260" s="46"/>
      <c r="R260" s="46">
        <v>233.22</v>
      </c>
    </row>
    <row r="261" spans="1:30" ht="15.5">
      <c r="A261" s="44" t="s">
        <v>538</v>
      </c>
      <c r="B261" s="124" t="s">
        <v>539</v>
      </c>
      <c r="C261" s="45">
        <v>219</v>
      </c>
      <c r="D261" s="57">
        <f t="shared" si="36"/>
        <v>15.100000000000001</v>
      </c>
      <c r="E261" s="47"/>
      <c r="F261" s="46">
        <v>2.46</v>
      </c>
      <c r="G261" s="46"/>
      <c r="H261" s="46">
        <v>0.45</v>
      </c>
      <c r="I261" s="46"/>
      <c r="J261" s="46">
        <v>1.07</v>
      </c>
      <c r="K261" s="46"/>
      <c r="L261" s="46">
        <v>1.64</v>
      </c>
      <c r="M261" s="46"/>
      <c r="N261" s="46">
        <v>0</v>
      </c>
      <c r="O261" s="46"/>
      <c r="P261" s="46">
        <v>0</v>
      </c>
      <c r="Q261" s="46"/>
      <c r="R261" s="46">
        <v>9.48</v>
      </c>
    </row>
    <row r="262" spans="1:30" ht="15.5">
      <c r="A262" s="44" t="s">
        <v>540</v>
      </c>
      <c r="B262" s="124" t="s">
        <v>541</v>
      </c>
      <c r="C262" s="45">
        <v>220</v>
      </c>
      <c r="D262" s="57">
        <f t="shared" ref="D262:D325" si="37">SUM(F262:R262)</f>
        <v>277.89999999999998</v>
      </c>
      <c r="E262" s="47"/>
      <c r="F262" s="46">
        <v>88.74</v>
      </c>
      <c r="G262" s="46"/>
      <c r="H262" s="46">
        <v>67.48</v>
      </c>
      <c r="I262" s="46"/>
      <c r="J262" s="46">
        <v>44.16</v>
      </c>
      <c r="K262" s="46"/>
      <c r="L262" s="46">
        <v>45.42</v>
      </c>
      <c r="M262" s="46"/>
      <c r="N262" s="46">
        <v>5.57</v>
      </c>
      <c r="O262" s="46"/>
      <c r="P262" s="46">
        <v>0</v>
      </c>
      <c r="Q262" s="46"/>
      <c r="R262" s="46">
        <v>26.53</v>
      </c>
    </row>
    <row r="263" spans="1:30" ht="15.5">
      <c r="A263" s="44" t="s">
        <v>542</v>
      </c>
      <c r="B263" s="124" t="s">
        <v>543</v>
      </c>
      <c r="C263" s="45">
        <v>221</v>
      </c>
      <c r="D263" s="57">
        <f t="shared" si="37"/>
        <v>798.6</v>
      </c>
      <c r="E263" s="47"/>
      <c r="F263" s="46">
        <v>24.32</v>
      </c>
      <c r="G263" s="46"/>
      <c r="H263" s="46">
        <v>7.61</v>
      </c>
      <c r="I263" s="46"/>
      <c r="J263" s="46">
        <v>8.89</v>
      </c>
      <c r="K263" s="46"/>
      <c r="L263" s="46">
        <v>25.23</v>
      </c>
      <c r="M263" s="46"/>
      <c r="N263" s="46">
        <v>24.72</v>
      </c>
      <c r="O263" s="46"/>
      <c r="P263" s="46">
        <v>24.34</v>
      </c>
      <c r="Q263" s="46"/>
      <c r="R263" s="46">
        <v>683.49</v>
      </c>
    </row>
    <row r="264" spans="1:30" ht="15.5">
      <c r="A264" s="44" t="s">
        <v>544</v>
      </c>
      <c r="B264" s="124" t="s">
        <v>545</v>
      </c>
      <c r="C264" s="45">
        <v>222</v>
      </c>
      <c r="D264" s="57">
        <f t="shared" si="37"/>
        <v>1135.3100000000002</v>
      </c>
      <c r="E264" s="47"/>
      <c r="F264" s="46">
        <v>299.72000000000003</v>
      </c>
      <c r="G264" s="46"/>
      <c r="H264" s="46">
        <v>52.34</v>
      </c>
      <c r="I264" s="46"/>
      <c r="J264" s="46">
        <v>237.71</v>
      </c>
      <c r="K264" s="46"/>
      <c r="L264" s="46">
        <v>501.05</v>
      </c>
      <c r="M264" s="46"/>
      <c r="N264" s="46">
        <v>14.17</v>
      </c>
      <c r="O264" s="46"/>
      <c r="P264" s="46">
        <v>14.07</v>
      </c>
      <c r="Q264" s="46"/>
      <c r="R264" s="46">
        <v>16.25</v>
      </c>
    </row>
    <row r="265" spans="1:30" ht="15.5">
      <c r="A265" s="44" t="s">
        <v>546</v>
      </c>
      <c r="B265" s="124" t="s">
        <v>547</v>
      </c>
      <c r="C265" s="45">
        <v>223</v>
      </c>
      <c r="D265" s="57">
        <f t="shared" si="37"/>
        <v>51.06</v>
      </c>
      <c r="E265" s="47"/>
      <c r="F265" s="46">
        <v>6.15</v>
      </c>
      <c r="G265" s="46"/>
      <c r="H265" s="46">
        <v>1.59</v>
      </c>
      <c r="I265" s="46"/>
      <c r="J265" s="46">
        <v>1.93</v>
      </c>
      <c r="K265" s="46"/>
      <c r="L265" s="46">
        <v>5.79</v>
      </c>
      <c r="M265" s="46"/>
      <c r="N265" s="46">
        <v>1.2</v>
      </c>
      <c r="O265" s="46"/>
      <c r="P265" s="46">
        <v>1.2</v>
      </c>
      <c r="Q265" s="46"/>
      <c r="R265" s="46">
        <v>33.200000000000003</v>
      </c>
    </row>
    <row r="266" spans="1:30" ht="15.75" customHeight="1">
      <c r="A266" s="44" t="s">
        <v>548</v>
      </c>
      <c r="B266" s="124" t="s">
        <v>549</v>
      </c>
      <c r="C266" s="45">
        <v>224</v>
      </c>
      <c r="D266" s="57">
        <f t="shared" si="37"/>
        <v>50.890000000000008</v>
      </c>
      <c r="E266" s="47"/>
      <c r="F266" s="46">
        <v>24.25</v>
      </c>
      <c r="G266" s="46"/>
      <c r="H266" s="46">
        <v>2.4900000000000002</v>
      </c>
      <c r="I266" s="46"/>
      <c r="J266" s="46">
        <v>3.53</v>
      </c>
      <c r="K266" s="46"/>
      <c r="L266" s="46">
        <v>10.5</v>
      </c>
      <c r="M266" s="46"/>
      <c r="N266" s="46">
        <v>3.31</v>
      </c>
      <c r="O266" s="46"/>
      <c r="P266" s="46">
        <v>0.34</v>
      </c>
      <c r="Q266" s="46"/>
      <c r="R266" s="46">
        <v>6.47</v>
      </c>
    </row>
    <row r="267" spans="1:30" ht="15.5">
      <c r="A267" s="44" t="s">
        <v>550</v>
      </c>
      <c r="B267" s="124" t="s">
        <v>551</v>
      </c>
      <c r="C267" s="45">
        <v>225</v>
      </c>
      <c r="D267" s="57">
        <f t="shared" si="37"/>
        <v>11938.12</v>
      </c>
      <c r="E267" s="47"/>
      <c r="F267" s="46">
        <v>4581.59</v>
      </c>
      <c r="G267" s="46"/>
      <c r="H267" s="46">
        <v>385.81</v>
      </c>
      <c r="I267" s="46"/>
      <c r="J267" s="46">
        <v>214.15</v>
      </c>
      <c r="K267" s="46"/>
      <c r="L267" s="46">
        <v>485.68</v>
      </c>
      <c r="M267" s="46"/>
      <c r="N267" s="46">
        <v>370.73</v>
      </c>
      <c r="O267" s="46"/>
      <c r="P267" s="46">
        <v>655.15</v>
      </c>
      <c r="Q267" s="46"/>
      <c r="R267" s="46">
        <v>5245.01</v>
      </c>
    </row>
    <row r="268" spans="1:30" ht="15.5">
      <c r="A268" s="44" t="s">
        <v>552</v>
      </c>
      <c r="B268" s="124" t="s">
        <v>553</v>
      </c>
      <c r="C268" s="45">
        <v>226</v>
      </c>
      <c r="D268" s="57">
        <f t="shared" si="37"/>
        <v>6180.59</v>
      </c>
      <c r="E268" s="47"/>
      <c r="F268" s="46">
        <v>1524.31</v>
      </c>
      <c r="G268" s="46"/>
      <c r="H268" s="46">
        <v>221.78</v>
      </c>
      <c r="I268" s="46"/>
      <c r="J268" s="46">
        <v>91.86</v>
      </c>
      <c r="K268" s="46"/>
      <c r="L268" s="46">
        <v>189.29</v>
      </c>
      <c r="M268" s="46"/>
      <c r="N268" s="46">
        <v>168.54</v>
      </c>
      <c r="O268" s="46"/>
      <c r="P268" s="46">
        <v>355.86</v>
      </c>
      <c r="Q268" s="46"/>
      <c r="R268" s="46">
        <v>3628.95</v>
      </c>
    </row>
    <row r="269" spans="1:30" ht="15.5">
      <c r="A269" s="44" t="s">
        <v>554</v>
      </c>
      <c r="B269" s="124" t="s">
        <v>555</v>
      </c>
      <c r="C269" s="45">
        <v>227</v>
      </c>
      <c r="D269" s="57">
        <f t="shared" si="37"/>
        <v>7383.880000000001</v>
      </c>
      <c r="E269" s="47"/>
      <c r="F269" s="46">
        <v>1453.27</v>
      </c>
      <c r="G269" s="46"/>
      <c r="H269" s="46">
        <v>276.86</v>
      </c>
      <c r="I269" s="46"/>
      <c r="J269" s="46">
        <v>55.75</v>
      </c>
      <c r="K269" s="46"/>
      <c r="L269" s="46">
        <v>190.52</v>
      </c>
      <c r="M269" s="46"/>
      <c r="N269" s="46">
        <v>468.23</v>
      </c>
      <c r="O269" s="46"/>
      <c r="P269" s="46">
        <v>215.15</v>
      </c>
      <c r="Q269" s="46"/>
      <c r="R269" s="46">
        <v>4724.1000000000004</v>
      </c>
    </row>
    <row r="270" spans="1:30" ht="15.5">
      <c r="A270" s="44" t="s">
        <v>556</v>
      </c>
      <c r="B270" s="124" t="s">
        <v>557</v>
      </c>
      <c r="C270" s="45">
        <v>228</v>
      </c>
      <c r="D270" s="57">
        <f t="shared" si="37"/>
        <v>566.20000000000005</v>
      </c>
      <c r="E270" s="47"/>
      <c r="F270" s="46">
        <v>177.81</v>
      </c>
      <c r="G270" s="46"/>
      <c r="H270" s="46">
        <v>8.5</v>
      </c>
      <c r="I270" s="46"/>
      <c r="J270" s="46">
        <v>124.59</v>
      </c>
      <c r="K270" s="46"/>
      <c r="L270" s="46">
        <v>1.98</v>
      </c>
      <c r="M270" s="46"/>
      <c r="N270" s="46">
        <v>0</v>
      </c>
      <c r="O270" s="46"/>
      <c r="P270" s="46">
        <v>0</v>
      </c>
      <c r="Q270" s="46"/>
      <c r="R270" s="46">
        <v>253.32</v>
      </c>
    </row>
    <row r="271" spans="1:30" ht="15.5">
      <c r="A271" s="44" t="s">
        <v>558</v>
      </c>
      <c r="B271" s="124" t="s">
        <v>559</v>
      </c>
      <c r="C271" s="45">
        <v>229</v>
      </c>
      <c r="D271" s="57">
        <f t="shared" si="37"/>
        <v>1</v>
      </c>
      <c r="E271" s="47"/>
      <c r="F271" s="46">
        <v>1</v>
      </c>
      <c r="G271" s="46"/>
      <c r="H271" s="46">
        <v>0</v>
      </c>
      <c r="I271" s="46"/>
      <c r="J271" s="46">
        <v>0</v>
      </c>
      <c r="K271" s="46"/>
      <c r="L271" s="46">
        <v>0</v>
      </c>
      <c r="M271" s="46"/>
      <c r="N271" s="46">
        <v>0</v>
      </c>
      <c r="O271" s="46"/>
      <c r="P271" s="46">
        <v>0</v>
      </c>
      <c r="Q271" s="46"/>
      <c r="R271" s="46">
        <v>0</v>
      </c>
      <c r="S271" s="38"/>
    </row>
    <row r="272" spans="1:30" ht="15.5">
      <c r="A272" s="44" t="s">
        <v>560</v>
      </c>
      <c r="B272" s="124" t="s">
        <v>561</v>
      </c>
      <c r="C272" s="45">
        <v>230</v>
      </c>
      <c r="D272" s="57">
        <f t="shared" si="37"/>
        <v>108.77999999999999</v>
      </c>
      <c r="E272" s="47"/>
      <c r="F272" s="46">
        <v>61.44</v>
      </c>
      <c r="G272" s="46"/>
      <c r="H272" s="46">
        <v>5.0999999999999996</v>
      </c>
      <c r="I272" s="46"/>
      <c r="J272" s="46">
        <v>3.43</v>
      </c>
      <c r="K272" s="46"/>
      <c r="L272" s="46">
        <v>3.96</v>
      </c>
      <c r="M272" s="46"/>
      <c r="N272" s="46">
        <v>3.49</v>
      </c>
      <c r="O272" s="46"/>
      <c r="P272" s="46">
        <v>3.6</v>
      </c>
      <c r="Q272" s="46"/>
      <c r="R272" s="46">
        <v>27.76</v>
      </c>
    </row>
    <row r="273" spans="1:18" ht="15.5">
      <c r="A273" s="44" t="s">
        <v>562</v>
      </c>
      <c r="B273" s="124" t="s">
        <v>563</v>
      </c>
      <c r="C273" s="45">
        <v>231</v>
      </c>
      <c r="D273" s="57">
        <f t="shared" si="37"/>
        <v>194.69</v>
      </c>
      <c r="E273" s="47"/>
      <c r="F273" s="46">
        <v>5</v>
      </c>
      <c r="G273" s="46"/>
      <c r="H273" s="46">
        <v>2.12</v>
      </c>
      <c r="I273" s="46"/>
      <c r="J273" s="46">
        <v>2.48</v>
      </c>
      <c r="K273" s="46"/>
      <c r="L273" s="46">
        <v>5.56</v>
      </c>
      <c r="M273" s="46"/>
      <c r="N273" s="46">
        <v>3.59</v>
      </c>
      <c r="O273" s="46"/>
      <c r="P273" s="46">
        <v>4.0999999999999996</v>
      </c>
      <c r="Q273" s="46"/>
      <c r="R273" s="46">
        <v>171.84</v>
      </c>
    </row>
    <row r="274" spans="1:18" ht="15.5">
      <c r="A274" s="44" t="s">
        <v>564</v>
      </c>
      <c r="B274" s="124" t="s">
        <v>565</v>
      </c>
      <c r="C274" s="45">
        <v>232</v>
      </c>
      <c r="D274" s="57">
        <f t="shared" si="37"/>
        <v>1073.6599999999999</v>
      </c>
      <c r="E274" s="47"/>
      <c r="F274" s="46">
        <v>341.99</v>
      </c>
      <c r="G274" s="46"/>
      <c r="H274" s="46">
        <v>90.55</v>
      </c>
      <c r="I274" s="46"/>
      <c r="J274" s="46">
        <v>127.44</v>
      </c>
      <c r="K274" s="46"/>
      <c r="L274" s="46">
        <v>388.55</v>
      </c>
      <c r="M274" s="46"/>
      <c r="N274" s="46">
        <v>118.02</v>
      </c>
      <c r="O274" s="46"/>
      <c r="P274" s="46">
        <v>2.5499999999999998</v>
      </c>
      <c r="Q274" s="46"/>
      <c r="R274" s="46">
        <v>4.5599999999999996</v>
      </c>
    </row>
    <row r="275" spans="1:18" ht="15.5">
      <c r="A275" s="44" t="s">
        <v>566</v>
      </c>
      <c r="B275" s="124" t="s">
        <v>567</v>
      </c>
      <c r="C275" s="45">
        <v>233</v>
      </c>
      <c r="D275" s="57">
        <f t="shared" si="37"/>
        <v>0.44999999999999996</v>
      </c>
      <c r="E275" s="47"/>
      <c r="F275" s="46">
        <v>0.21</v>
      </c>
      <c r="G275" s="46"/>
      <c r="H275" s="46">
        <v>0.12</v>
      </c>
      <c r="I275" s="46"/>
      <c r="J275" s="46">
        <v>0.12</v>
      </c>
      <c r="K275" s="46"/>
      <c r="L275" s="46">
        <v>0</v>
      </c>
      <c r="M275" s="46"/>
      <c r="N275" s="46">
        <v>0</v>
      </c>
      <c r="O275" s="46"/>
      <c r="P275" s="46">
        <v>0</v>
      </c>
      <c r="Q275" s="46"/>
      <c r="R275" s="46">
        <v>0</v>
      </c>
    </row>
    <row r="276" spans="1:18" ht="15.5">
      <c r="A276" s="44" t="s">
        <v>568</v>
      </c>
      <c r="B276" s="124" t="s">
        <v>569</v>
      </c>
      <c r="C276" s="45">
        <v>234</v>
      </c>
      <c r="D276" s="57">
        <f t="shared" si="37"/>
        <v>90.999999999999986</v>
      </c>
      <c r="E276" s="46"/>
      <c r="F276" s="46">
        <v>62.75</v>
      </c>
      <c r="G276" s="46"/>
      <c r="H276" s="46">
        <v>6.48</v>
      </c>
      <c r="I276" s="46"/>
      <c r="J276" s="46">
        <v>6.63</v>
      </c>
      <c r="K276" s="46"/>
      <c r="L276" s="46">
        <v>8.74</v>
      </c>
      <c r="M276" s="46"/>
      <c r="N276" s="46">
        <v>2.63</v>
      </c>
      <c r="O276" s="46"/>
      <c r="P276" s="46">
        <v>0.44</v>
      </c>
      <c r="Q276" s="46"/>
      <c r="R276" s="46">
        <v>3.33</v>
      </c>
    </row>
    <row r="277" spans="1:18" ht="15.5">
      <c r="A277" s="44" t="s">
        <v>570</v>
      </c>
      <c r="B277" s="124" t="s">
        <v>571</v>
      </c>
      <c r="C277" s="45">
        <v>235</v>
      </c>
      <c r="D277" s="57">
        <f t="shared" si="37"/>
        <v>420.25</v>
      </c>
      <c r="E277" s="47"/>
      <c r="F277" s="46">
        <v>90.98</v>
      </c>
      <c r="G277" s="46"/>
      <c r="H277" s="46">
        <v>0</v>
      </c>
      <c r="I277" s="46"/>
      <c r="J277" s="46">
        <v>26.67</v>
      </c>
      <c r="K277" s="46"/>
      <c r="L277" s="46">
        <v>35.06</v>
      </c>
      <c r="M277" s="46"/>
      <c r="N277" s="46">
        <v>13.17</v>
      </c>
      <c r="O277" s="46"/>
      <c r="P277" s="46">
        <v>86.44</v>
      </c>
      <c r="Q277" s="46"/>
      <c r="R277" s="46">
        <v>167.93</v>
      </c>
    </row>
    <row r="278" spans="1:18" ht="15.5">
      <c r="A278" s="44" t="s">
        <v>572</v>
      </c>
      <c r="B278" s="124" t="s">
        <v>573</v>
      </c>
      <c r="C278" s="45">
        <v>236</v>
      </c>
      <c r="D278" s="57">
        <f t="shared" si="37"/>
        <v>3126.05</v>
      </c>
      <c r="E278" s="47"/>
      <c r="F278" s="46">
        <v>682.25</v>
      </c>
      <c r="G278" s="46"/>
      <c r="H278" s="46">
        <v>62.12</v>
      </c>
      <c r="I278" s="46"/>
      <c r="J278" s="46">
        <v>144.88999999999999</v>
      </c>
      <c r="K278" s="46"/>
      <c r="L278" s="46">
        <v>141.05000000000001</v>
      </c>
      <c r="M278" s="46"/>
      <c r="N278" s="46">
        <v>88.08</v>
      </c>
      <c r="O278" s="46"/>
      <c r="P278" s="46">
        <v>165.97</v>
      </c>
      <c r="Q278" s="46"/>
      <c r="R278" s="46">
        <v>1841.69</v>
      </c>
    </row>
    <row r="279" spans="1:18" ht="15.5">
      <c r="A279" s="44" t="s">
        <v>574</v>
      </c>
      <c r="B279" s="124" t="s">
        <v>575</v>
      </c>
      <c r="C279" s="45">
        <v>237</v>
      </c>
      <c r="D279" s="57">
        <f t="shared" si="37"/>
        <v>563.63</v>
      </c>
      <c r="E279" s="47"/>
      <c r="F279" s="46">
        <v>526.53</v>
      </c>
      <c r="G279" s="46"/>
      <c r="H279" s="46">
        <v>12.86</v>
      </c>
      <c r="I279" s="46"/>
      <c r="J279" s="46">
        <v>7.82</v>
      </c>
      <c r="K279" s="46"/>
      <c r="L279" s="46">
        <v>16.420000000000002</v>
      </c>
      <c r="M279" s="46"/>
      <c r="N279" s="46">
        <v>0</v>
      </c>
      <c r="O279" s="46"/>
      <c r="P279" s="46">
        <v>0</v>
      </c>
      <c r="Q279" s="46"/>
      <c r="R279" s="46">
        <v>0</v>
      </c>
    </row>
    <row r="280" spans="1:18" ht="15.5">
      <c r="A280" s="44" t="s">
        <v>576</v>
      </c>
      <c r="B280" s="124" t="s">
        <v>577</v>
      </c>
      <c r="C280" s="45">
        <v>238</v>
      </c>
      <c r="D280" s="57">
        <f t="shared" si="37"/>
        <v>467.16</v>
      </c>
      <c r="E280" s="47"/>
      <c r="F280" s="46">
        <v>214.26</v>
      </c>
      <c r="G280" s="46"/>
      <c r="H280" s="46">
        <v>2.99</v>
      </c>
      <c r="I280" s="46"/>
      <c r="J280" s="46">
        <v>137.63999999999999</v>
      </c>
      <c r="K280" s="46"/>
      <c r="L280" s="46">
        <v>10.039999999999999</v>
      </c>
      <c r="M280" s="46"/>
      <c r="N280" s="46">
        <v>0</v>
      </c>
      <c r="O280" s="46"/>
      <c r="P280" s="46">
        <v>0</v>
      </c>
      <c r="Q280" s="46"/>
      <c r="R280" s="46">
        <v>102.23</v>
      </c>
    </row>
    <row r="281" spans="1:18" ht="15.5">
      <c r="A281" s="44" t="s">
        <v>578</v>
      </c>
      <c r="B281" s="124" t="s">
        <v>579</v>
      </c>
      <c r="C281" s="45">
        <v>239</v>
      </c>
      <c r="D281" s="57">
        <f t="shared" si="37"/>
        <v>420.78</v>
      </c>
      <c r="E281" s="47"/>
      <c r="F281" s="46">
        <v>420.78</v>
      </c>
      <c r="G281" s="46"/>
      <c r="H281" s="46">
        <v>0</v>
      </c>
      <c r="I281" s="46"/>
      <c r="J281" s="46">
        <v>0</v>
      </c>
      <c r="K281" s="46"/>
      <c r="L281" s="46">
        <v>0</v>
      </c>
      <c r="M281" s="46"/>
      <c r="N281" s="46">
        <v>0</v>
      </c>
      <c r="O281" s="46"/>
      <c r="P281" s="46">
        <v>0</v>
      </c>
      <c r="Q281" s="46"/>
      <c r="R281" s="46">
        <v>0</v>
      </c>
    </row>
    <row r="282" spans="1:18" ht="15.5">
      <c r="A282" s="44" t="s">
        <v>580</v>
      </c>
      <c r="B282" s="124" t="s">
        <v>581</v>
      </c>
      <c r="C282" s="45">
        <v>240</v>
      </c>
      <c r="D282" s="57">
        <f t="shared" si="37"/>
        <v>22837.7</v>
      </c>
      <c r="E282" s="47"/>
      <c r="F282" s="46">
        <v>2395.54</v>
      </c>
      <c r="G282" s="46"/>
      <c r="H282" s="46">
        <v>563.21</v>
      </c>
      <c r="I282" s="46"/>
      <c r="J282" s="46">
        <v>221.34</v>
      </c>
      <c r="K282" s="46"/>
      <c r="L282" s="46">
        <v>254.49</v>
      </c>
      <c r="M282" s="46"/>
      <c r="N282" s="46">
        <v>200.1</v>
      </c>
      <c r="O282" s="46"/>
      <c r="P282" s="46">
        <v>166.89</v>
      </c>
      <c r="Q282" s="46"/>
      <c r="R282" s="46">
        <v>19036.13</v>
      </c>
    </row>
    <row r="283" spans="1:18" ht="15.5">
      <c r="A283" s="44" t="s">
        <v>582</v>
      </c>
      <c r="B283" s="124" t="s">
        <v>583</v>
      </c>
      <c r="C283" s="45">
        <v>241</v>
      </c>
      <c r="D283" s="57">
        <f t="shared" si="37"/>
        <v>25</v>
      </c>
      <c r="E283" s="47"/>
      <c r="F283" s="46">
        <v>0</v>
      </c>
      <c r="G283" s="46"/>
      <c r="H283" s="46">
        <v>0</v>
      </c>
      <c r="I283" s="46"/>
      <c r="J283" s="46">
        <v>0</v>
      </c>
      <c r="K283" s="46"/>
      <c r="L283" s="46">
        <v>0</v>
      </c>
      <c r="M283" s="46"/>
      <c r="N283" s="46">
        <v>0</v>
      </c>
      <c r="O283" s="46"/>
      <c r="P283" s="46">
        <v>0</v>
      </c>
      <c r="Q283" s="46"/>
      <c r="R283" s="46">
        <v>25</v>
      </c>
    </row>
    <row r="284" spans="1:18" ht="15.5">
      <c r="A284" s="44" t="s">
        <v>584</v>
      </c>
      <c r="B284" s="124" t="s">
        <v>585</v>
      </c>
      <c r="C284" s="45">
        <v>242</v>
      </c>
      <c r="D284" s="57">
        <f t="shared" si="37"/>
        <v>1724.1699999999998</v>
      </c>
      <c r="E284" s="47"/>
      <c r="F284" s="46">
        <v>0</v>
      </c>
      <c r="G284" s="46"/>
      <c r="H284" s="46">
        <v>24.76</v>
      </c>
      <c r="I284" s="46"/>
      <c r="J284" s="46">
        <v>0</v>
      </c>
      <c r="K284" s="46"/>
      <c r="L284" s="46">
        <v>33.75</v>
      </c>
      <c r="M284" s="46"/>
      <c r="N284" s="46">
        <v>81.36</v>
      </c>
      <c r="O284" s="46"/>
      <c r="P284" s="46">
        <v>122.46</v>
      </c>
      <c r="Q284" s="46"/>
      <c r="R284" s="46">
        <v>1461.84</v>
      </c>
    </row>
    <row r="285" spans="1:18" ht="15.5">
      <c r="A285" s="44" t="s">
        <v>586</v>
      </c>
      <c r="B285" s="124" t="s">
        <v>587</v>
      </c>
      <c r="C285" s="45">
        <v>243</v>
      </c>
      <c r="D285" s="57">
        <f t="shared" si="37"/>
        <v>19761.170000000002</v>
      </c>
      <c r="E285" s="47"/>
      <c r="F285" s="46">
        <v>3996.89</v>
      </c>
      <c r="G285" s="46"/>
      <c r="H285" s="46">
        <v>1527.13</v>
      </c>
      <c r="I285" s="46"/>
      <c r="J285" s="46">
        <v>339.68</v>
      </c>
      <c r="K285" s="46"/>
      <c r="L285" s="46">
        <v>383.01</v>
      </c>
      <c r="M285" s="46"/>
      <c r="N285" s="46">
        <v>790.53</v>
      </c>
      <c r="O285" s="46"/>
      <c r="P285" s="46">
        <v>703.17</v>
      </c>
      <c r="Q285" s="46"/>
      <c r="R285" s="46">
        <v>12020.76</v>
      </c>
    </row>
    <row r="286" spans="1:18" ht="15.5">
      <c r="A286" s="44" t="s">
        <v>588</v>
      </c>
      <c r="B286" s="124" t="s">
        <v>589</v>
      </c>
      <c r="C286" s="45">
        <v>244</v>
      </c>
      <c r="D286" s="57">
        <f t="shared" si="37"/>
        <v>2024.2</v>
      </c>
      <c r="E286" s="47"/>
      <c r="F286" s="46">
        <v>55.66</v>
      </c>
      <c r="G286" s="46"/>
      <c r="H286" s="46">
        <v>283.58999999999997</v>
      </c>
      <c r="I286" s="46"/>
      <c r="J286" s="46">
        <v>67.5</v>
      </c>
      <c r="K286" s="46"/>
      <c r="L286" s="46">
        <v>45.28</v>
      </c>
      <c r="M286" s="46"/>
      <c r="N286" s="46">
        <v>96.62</v>
      </c>
      <c r="O286" s="46"/>
      <c r="P286" s="46">
        <v>26.91</v>
      </c>
      <c r="Q286" s="46"/>
      <c r="R286" s="46">
        <v>1448.64</v>
      </c>
    </row>
    <row r="287" spans="1:18" ht="15.5">
      <c r="A287" s="44" t="s">
        <v>590</v>
      </c>
      <c r="B287" s="124" t="s">
        <v>591</v>
      </c>
      <c r="C287" s="45">
        <v>245</v>
      </c>
      <c r="D287" s="57">
        <f t="shared" si="37"/>
        <v>320.32</v>
      </c>
      <c r="E287" s="47"/>
      <c r="F287" s="46">
        <v>0</v>
      </c>
      <c r="G287" s="46"/>
      <c r="H287" s="46">
        <v>0</v>
      </c>
      <c r="I287" s="46"/>
      <c r="J287" s="46">
        <v>0</v>
      </c>
      <c r="K287" s="46"/>
      <c r="L287" s="46">
        <v>0</v>
      </c>
      <c r="M287" s="46"/>
      <c r="N287" s="46">
        <v>0</v>
      </c>
      <c r="O287" s="46"/>
      <c r="P287" s="46">
        <v>0</v>
      </c>
      <c r="Q287" s="46"/>
      <c r="R287" s="46">
        <v>320.32</v>
      </c>
    </row>
    <row r="288" spans="1:18" ht="15.5">
      <c r="A288" s="44" t="s">
        <v>592</v>
      </c>
      <c r="B288" s="124" t="s">
        <v>593</v>
      </c>
      <c r="C288" s="45">
        <v>246</v>
      </c>
      <c r="D288" s="57">
        <f t="shared" si="37"/>
        <v>114.06</v>
      </c>
      <c r="E288" s="47"/>
      <c r="F288" s="46">
        <v>0</v>
      </c>
      <c r="G288" s="46"/>
      <c r="H288" s="46">
        <v>0</v>
      </c>
      <c r="I288" s="46"/>
      <c r="J288" s="46">
        <v>0</v>
      </c>
      <c r="K288" s="46"/>
      <c r="L288" s="46">
        <v>0</v>
      </c>
      <c r="M288" s="46"/>
      <c r="N288" s="46">
        <v>0</v>
      </c>
      <c r="O288" s="46"/>
      <c r="P288" s="46">
        <v>0</v>
      </c>
      <c r="Q288" s="46"/>
      <c r="R288" s="46">
        <v>114.06</v>
      </c>
    </row>
    <row r="289" spans="1:18" ht="15.5">
      <c r="A289" s="44" t="s">
        <v>594</v>
      </c>
      <c r="B289" s="124" t="s">
        <v>595</v>
      </c>
      <c r="C289" s="45">
        <v>247</v>
      </c>
      <c r="D289" s="57">
        <f t="shared" si="37"/>
        <v>2.92</v>
      </c>
      <c r="E289" s="47"/>
      <c r="F289" s="46">
        <v>0</v>
      </c>
      <c r="G289" s="46"/>
      <c r="H289" s="46">
        <v>0</v>
      </c>
      <c r="I289" s="46"/>
      <c r="J289" s="46">
        <v>0</v>
      </c>
      <c r="K289" s="46"/>
      <c r="L289" s="46">
        <v>0</v>
      </c>
      <c r="M289" s="46"/>
      <c r="N289" s="46">
        <v>0</v>
      </c>
      <c r="O289" s="46"/>
      <c r="P289" s="46">
        <v>0</v>
      </c>
      <c r="Q289" s="46"/>
      <c r="R289" s="46">
        <v>2.92</v>
      </c>
    </row>
    <row r="290" spans="1:18" ht="15.5">
      <c r="A290" s="44" t="s">
        <v>596</v>
      </c>
      <c r="B290" s="124" t="s">
        <v>597</v>
      </c>
      <c r="C290" s="45">
        <v>248</v>
      </c>
      <c r="D290" s="57">
        <f t="shared" si="37"/>
        <v>0</v>
      </c>
      <c r="E290" s="47"/>
      <c r="F290" s="46">
        <v>0</v>
      </c>
      <c r="G290" s="46"/>
      <c r="H290" s="46">
        <v>0</v>
      </c>
      <c r="I290" s="46"/>
      <c r="J290" s="46">
        <v>0</v>
      </c>
      <c r="K290" s="46"/>
      <c r="L290" s="46">
        <v>0</v>
      </c>
      <c r="M290" s="46"/>
      <c r="N290" s="46">
        <v>0</v>
      </c>
      <c r="O290" s="46"/>
      <c r="P290" s="46">
        <v>0</v>
      </c>
      <c r="Q290" s="46"/>
      <c r="R290" s="46">
        <v>0</v>
      </c>
    </row>
    <row r="291" spans="1:18" ht="15.5">
      <c r="A291" s="44" t="s">
        <v>598</v>
      </c>
      <c r="B291" s="124" t="s">
        <v>599</v>
      </c>
      <c r="C291" s="45">
        <v>249</v>
      </c>
      <c r="D291" s="57">
        <f t="shared" si="37"/>
        <v>0</v>
      </c>
      <c r="E291" s="47"/>
      <c r="F291" s="46">
        <v>0</v>
      </c>
      <c r="G291" s="46"/>
      <c r="H291" s="46">
        <v>0</v>
      </c>
      <c r="I291" s="46"/>
      <c r="J291" s="46">
        <v>0</v>
      </c>
      <c r="K291" s="46"/>
      <c r="L291" s="46">
        <v>0</v>
      </c>
      <c r="M291" s="46"/>
      <c r="N291" s="46">
        <v>0</v>
      </c>
      <c r="O291" s="46"/>
      <c r="P291" s="46">
        <v>0</v>
      </c>
      <c r="Q291" s="46"/>
      <c r="R291" s="46">
        <v>0</v>
      </c>
    </row>
    <row r="292" spans="1:18" ht="15.5">
      <c r="A292" s="44" t="s">
        <v>600</v>
      </c>
      <c r="B292" s="124" t="s">
        <v>601</v>
      </c>
      <c r="C292" s="45">
        <v>250</v>
      </c>
      <c r="D292" s="57">
        <f t="shared" si="37"/>
        <v>0</v>
      </c>
      <c r="E292" s="47"/>
      <c r="F292" s="46">
        <v>0</v>
      </c>
      <c r="G292" s="46"/>
      <c r="H292" s="46">
        <v>0</v>
      </c>
      <c r="I292" s="46"/>
      <c r="J292" s="46">
        <v>0</v>
      </c>
      <c r="K292" s="46"/>
      <c r="L292" s="46">
        <v>0</v>
      </c>
      <c r="M292" s="46"/>
      <c r="N292" s="46">
        <v>0</v>
      </c>
      <c r="O292" s="46"/>
      <c r="P292" s="46">
        <v>0</v>
      </c>
      <c r="Q292" s="46"/>
      <c r="R292" s="46">
        <v>0</v>
      </c>
    </row>
    <row r="293" spans="1:18" ht="15.5">
      <c r="A293" s="44" t="s">
        <v>602</v>
      </c>
      <c r="B293" s="124" t="s">
        <v>603</v>
      </c>
      <c r="C293" s="45">
        <v>251</v>
      </c>
      <c r="D293" s="57">
        <f t="shared" si="37"/>
        <v>22.56</v>
      </c>
      <c r="E293" s="47"/>
      <c r="F293" s="46">
        <v>0</v>
      </c>
      <c r="G293" s="46"/>
      <c r="H293" s="46">
        <v>0</v>
      </c>
      <c r="I293" s="46"/>
      <c r="J293" s="46">
        <v>0</v>
      </c>
      <c r="K293" s="46"/>
      <c r="L293" s="46">
        <v>0</v>
      </c>
      <c r="M293" s="46"/>
      <c r="N293" s="46">
        <v>0</v>
      </c>
      <c r="O293" s="46"/>
      <c r="P293" s="46">
        <v>0</v>
      </c>
      <c r="Q293" s="46"/>
      <c r="R293" s="46">
        <v>22.56</v>
      </c>
    </row>
    <row r="294" spans="1:18" ht="15.5">
      <c r="A294" s="44" t="s">
        <v>604</v>
      </c>
      <c r="B294" s="124" t="s">
        <v>605</v>
      </c>
      <c r="C294" s="45">
        <v>252</v>
      </c>
      <c r="D294" s="57">
        <f t="shared" si="37"/>
        <v>0</v>
      </c>
      <c r="E294" s="47"/>
      <c r="F294" s="46">
        <v>0</v>
      </c>
      <c r="G294" s="46"/>
      <c r="H294" s="46">
        <v>0</v>
      </c>
      <c r="I294" s="46"/>
      <c r="J294" s="46">
        <v>0</v>
      </c>
      <c r="K294" s="46"/>
      <c r="L294" s="46">
        <v>0</v>
      </c>
      <c r="M294" s="46"/>
      <c r="N294" s="46">
        <v>0</v>
      </c>
      <c r="O294" s="46"/>
      <c r="P294" s="46">
        <v>0</v>
      </c>
      <c r="Q294" s="46"/>
      <c r="R294" s="46">
        <v>0</v>
      </c>
    </row>
    <row r="295" spans="1:18" ht="15.5">
      <c r="A295" s="44" t="s">
        <v>606</v>
      </c>
      <c r="B295" s="124" t="s">
        <v>607</v>
      </c>
      <c r="C295" s="45">
        <v>253</v>
      </c>
      <c r="D295" s="57">
        <f t="shared" si="37"/>
        <v>0</v>
      </c>
      <c r="E295" s="47"/>
      <c r="F295" s="46">
        <v>0</v>
      </c>
      <c r="G295" s="46"/>
      <c r="H295" s="46">
        <v>0</v>
      </c>
      <c r="I295" s="46"/>
      <c r="J295" s="46">
        <v>0</v>
      </c>
      <c r="K295" s="46"/>
      <c r="L295" s="46">
        <v>0</v>
      </c>
      <c r="M295" s="46"/>
      <c r="N295" s="46">
        <v>0</v>
      </c>
      <c r="O295" s="46"/>
      <c r="P295" s="46">
        <v>0</v>
      </c>
      <c r="Q295" s="125"/>
      <c r="R295" s="46">
        <v>0</v>
      </c>
    </row>
    <row r="296" spans="1:18" ht="15.5">
      <c r="A296" s="44" t="s">
        <v>608</v>
      </c>
      <c r="B296" s="124" t="s">
        <v>609</v>
      </c>
      <c r="C296" s="45">
        <v>254</v>
      </c>
      <c r="D296" s="57">
        <f t="shared" si="37"/>
        <v>1</v>
      </c>
      <c r="E296" s="47"/>
      <c r="F296" s="46">
        <v>0</v>
      </c>
      <c r="G296" s="46"/>
      <c r="H296" s="46">
        <v>0</v>
      </c>
      <c r="I296" s="46"/>
      <c r="J296" s="46">
        <v>0</v>
      </c>
      <c r="K296" s="46"/>
      <c r="L296" s="46">
        <v>0</v>
      </c>
      <c r="M296" s="46"/>
      <c r="N296" s="46">
        <v>0</v>
      </c>
      <c r="O296" s="46"/>
      <c r="P296" s="46">
        <v>0</v>
      </c>
      <c r="Q296" s="125"/>
      <c r="R296" s="46">
        <v>1</v>
      </c>
    </row>
    <row r="297" spans="1:18" ht="15.5">
      <c r="A297" s="44" t="s">
        <v>610</v>
      </c>
      <c r="B297" s="124" t="s">
        <v>611</v>
      </c>
      <c r="C297" s="45">
        <v>255</v>
      </c>
      <c r="D297" s="57">
        <f t="shared" si="37"/>
        <v>720.15</v>
      </c>
      <c r="E297" s="47"/>
      <c r="F297" s="46">
        <v>0</v>
      </c>
      <c r="G297" s="46"/>
      <c r="H297" s="46">
        <v>0</v>
      </c>
      <c r="I297" s="46"/>
      <c r="J297" s="46">
        <v>0</v>
      </c>
      <c r="K297" s="46"/>
      <c r="L297" s="46">
        <v>0</v>
      </c>
      <c r="M297" s="46"/>
      <c r="N297" s="46">
        <v>0</v>
      </c>
      <c r="O297" s="46"/>
      <c r="P297" s="46">
        <v>0</v>
      </c>
      <c r="Q297" s="125"/>
      <c r="R297" s="46">
        <v>720.15</v>
      </c>
    </row>
    <row r="298" spans="1:18" ht="15.5">
      <c r="A298" s="44" t="s">
        <v>612</v>
      </c>
      <c r="B298" s="124" t="s">
        <v>613</v>
      </c>
      <c r="C298" s="45">
        <v>256</v>
      </c>
      <c r="D298" s="57">
        <f t="shared" si="37"/>
        <v>241.79</v>
      </c>
      <c r="E298" s="47"/>
      <c r="F298" s="46">
        <v>0</v>
      </c>
      <c r="G298" s="46"/>
      <c r="H298" s="46">
        <v>0</v>
      </c>
      <c r="I298" s="46"/>
      <c r="J298" s="46">
        <v>0</v>
      </c>
      <c r="K298" s="46"/>
      <c r="L298" s="46">
        <v>0</v>
      </c>
      <c r="M298" s="46"/>
      <c r="N298" s="46">
        <v>0</v>
      </c>
      <c r="O298" s="46"/>
      <c r="P298" s="46">
        <v>0</v>
      </c>
      <c r="Q298" s="125"/>
      <c r="R298" s="46">
        <v>241.79</v>
      </c>
    </row>
    <row r="299" spans="1:18" ht="15.5">
      <c r="A299" s="44" t="s">
        <v>614</v>
      </c>
      <c r="B299" s="124" t="s">
        <v>615</v>
      </c>
      <c r="C299" s="45">
        <v>257</v>
      </c>
      <c r="D299" s="57">
        <f t="shared" si="37"/>
        <v>192.87</v>
      </c>
      <c r="E299" s="47"/>
      <c r="F299" s="46">
        <v>0</v>
      </c>
      <c r="G299" s="46"/>
      <c r="H299" s="46">
        <v>0</v>
      </c>
      <c r="I299" s="46"/>
      <c r="J299" s="46">
        <v>0</v>
      </c>
      <c r="K299" s="46"/>
      <c r="L299" s="46">
        <v>0</v>
      </c>
      <c r="M299" s="46"/>
      <c r="N299" s="46">
        <v>0</v>
      </c>
      <c r="O299" s="46"/>
      <c r="P299" s="46">
        <v>0</v>
      </c>
      <c r="Q299" s="125"/>
      <c r="R299" s="46">
        <v>192.87</v>
      </c>
    </row>
    <row r="300" spans="1:18" ht="15.5">
      <c r="A300" s="44" t="s">
        <v>616</v>
      </c>
      <c r="B300" s="124" t="s">
        <v>617</v>
      </c>
      <c r="C300" s="45">
        <v>258</v>
      </c>
      <c r="D300" s="57">
        <f t="shared" si="37"/>
        <v>376.71</v>
      </c>
      <c r="E300" s="47"/>
      <c r="F300" s="46">
        <v>0</v>
      </c>
      <c r="G300" s="46"/>
      <c r="H300" s="46">
        <v>0</v>
      </c>
      <c r="I300" s="46"/>
      <c r="J300" s="46">
        <v>0</v>
      </c>
      <c r="K300" s="46"/>
      <c r="L300" s="46">
        <v>0</v>
      </c>
      <c r="M300" s="46"/>
      <c r="N300" s="46">
        <v>0</v>
      </c>
      <c r="O300" s="46"/>
      <c r="P300" s="46">
        <v>0</v>
      </c>
      <c r="Q300" s="125"/>
      <c r="R300" s="46">
        <v>376.71</v>
      </c>
    </row>
    <row r="301" spans="1:18" ht="15.5">
      <c r="A301" s="44" t="s">
        <v>618</v>
      </c>
      <c r="B301" s="124" t="s">
        <v>619</v>
      </c>
      <c r="C301" s="45">
        <v>259</v>
      </c>
      <c r="D301" s="57">
        <f t="shared" si="37"/>
        <v>0</v>
      </c>
      <c r="E301" s="47"/>
      <c r="F301" s="46">
        <v>0</v>
      </c>
      <c r="G301" s="46"/>
      <c r="H301" s="46">
        <v>0</v>
      </c>
      <c r="I301" s="46"/>
      <c r="J301" s="46">
        <v>0</v>
      </c>
      <c r="K301" s="46"/>
      <c r="L301" s="46">
        <v>0</v>
      </c>
      <c r="M301" s="46"/>
      <c r="N301" s="46">
        <v>0</v>
      </c>
      <c r="O301" s="46"/>
      <c r="P301" s="46">
        <v>0</v>
      </c>
      <c r="Q301" s="125"/>
      <c r="R301" s="46">
        <v>0</v>
      </c>
    </row>
    <row r="302" spans="1:18" ht="15.5">
      <c r="A302" s="44" t="s">
        <v>620</v>
      </c>
      <c r="B302" s="124" t="s">
        <v>621</v>
      </c>
      <c r="C302" s="45">
        <v>260</v>
      </c>
      <c r="D302" s="57">
        <f t="shared" si="37"/>
        <v>0</v>
      </c>
      <c r="E302" s="47"/>
      <c r="F302" s="46">
        <v>0</v>
      </c>
      <c r="G302" s="46"/>
      <c r="H302" s="46">
        <v>0</v>
      </c>
      <c r="I302" s="46"/>
      <c r="J302" s="46">
        <v>0</v>
      </c>
      <c r="K302" s="46"/>
      <c r="L302" s="46">
        <v>0</v>
      </c>
      <c r="M302" s="46"/>
      <c r="N302" s="46">
        <v>0</v>
      </c>
      <c r="O302" s="46"/>
      <c r="P302" s="46">
        <v>0</v>
      </c>
      <c r="Q302" s="125"/>
      <c r="R302" s="46">
        <v>0</v>
      </c>
    </row>
    <row r="303" spans="1:18" ht="15.5">
      <c r="A303" s="44" t="s">
        <v>622</v>
      </c>
      <c r="B303" s="124" t="s">
        <v>623</v>
      </c>
      <c r="C303" s="45">
        <v>261</v>
      </c>
      <c r="D303" s="57">
        <f t="shared" si="37"/>
        <v>50.4</v>
      </c>
      <c r="E303" s="47"/>
      <c r="F303" s="46">
        <v>0</v>
      </c>
      <c r="G303" s="46"/>
      <c r="H303" s="46">
        <v>0</v>
      </c>
      <c r="I303" s="46"/>
      <c r="J303" s="46">
        <v>0</v>
      </c>
      <c r="K303" s="46"/>
      <c r="L303" s="46">
        <v>0</v>
      </c>
      <c r="M303" s="46"/>
      <c r="N303" s="46">
        <v>0</v>
      </c>
      <c r="O303" s="46"/>
      <c r="P303" s="46">
        <v>0</v>
      </c>
      <c r="Q303" s="125"/>
      <c r="R303" s="46">
        <v>50.4</v>
      </c>
    </row>
    <row r="304" spans="1:18" ht="15.5">
      <c r="A304" s="44" t="s">
        <v>624</v>
      </c>
      <c r="B304" s="124" t="s">
        <v>625</v>
      </c>
      <c r="C304" s="45">
        <v>262</v>
      </c>
      <c r="D304" s="57">
        <f t="shared" si="37"/>
        <v>0</v>
      </c>
      <c r="E304" s="47"/>
      <c r="F304" s="46">
        <v>0</v>
      </c>
      <c r="G304" s="46"/>
      <c r="H304" s="46">
        <v>0</v>
      </c>
      <c r="I304" s="46"/>
      <c r="J304" s="46">
        <v>0</v>
      </c>
      <c r="K304" s="46"/>
      <c r="L304" s="46">
        <v>0</v>
      </c>
      <c r="M304" s="46"/>
      <c r="N304" s="46">
        <v>0</v>
      </c>
      <c r="O304" s="46"/>
      <c r="P304" s="46">
        <v>0</v>
      </c>
      <c r="Q304" s="125"/>
      <c r="R304" s="46">
        <v>0</v>
      </c>
    </row>
    <row r="305" spans="1:20" ht="15.5">
      <c r="A305" s="44" t="s">
        <v>626</v>
      </c>
      <c r="B305" s="124" t="s">
        <v>627</v>
      </c>
      <c r="C305" s="45">
        <v>263</v>
      </c>
      <c r="D305" s="57">
        <f t="shared" si="37"/>
        <v>0</v>
      </c>
      <c r="E305" s="47"/>
      <c r="F305" s="46">
        <v>0</v>
      </c>
      <c r="G305" s="46"/>
      <c r="H305" s="46">
        <v>0</v>
      </c>
      <c r="I305" s="46"/>
      <c r="J305" s="46">
        <v>0</v>
      </c>
      <c r="K305" s="46"/>
      <c r="L305" s="46">
        <v>0</v>
      </c>
      <c r="M305" s="46"/>
      <c r="N305" s="46">
        <v>0</v>
      </c>
      <c r="O305" s="46"/>
      <c r="P305" s="46">
        <v>0</v>
      </c>
      <c r="Q305" s="125"/>
      <c r="R305" s="46">
        <v>0</v>
      </c>
      <c r="T305" s="38"/>
    </row>
    <row r="306" spans="1:20" ht="15.5">
      <c r="A306" s="44" t="s">
        <v>628</v>
      </c>
      <c r="B306" s="124" t="s">
        <v>629</v>
      </c>
      <c r="C306" s="45">
        <v>264</v>
      </c>
      <c r="D306" s="57">
        <f t="shared" si="37"/>
        <v>0</v>
      </c>
      <c r="E306" s="47"/>
      <c r="F306" s="46">
        <v>0</v>
      </c>
      <c r="G306" s="46"/>
      <c r="H306" s="46">
        <v>0</v>
      </c>
      <c r="I306" s="46"/>
      <c r="J306" s="46">
        <v>0</v>
      </c>
      <c r="K306" s="46"/>
      <c r="L306" s="46">
        <v>0</v>
      </c>
      <c r="M306" s="46"/>
      <c r="N306" s="46">
        <v>0</v>
      </c>
      <c r="O306" s="46"/>
      <c r="P306" s="46">
        <v>0</v>
      </c>
      <c r="Q306" s="125"/>
      <c r="R306" s="46">
        <v>0</v>
      </c>
    </row>
    <row r="307" spans="1:20" ht="15.5">
      <c r="A307" s="44" t="s">
        <v>630</v>
      </c>
      <c r="B307" s="124" t="s">
        <v>631</v>
      </c>
      <c r="C307" s="45">
        <v>265</v>
      </c>
      <c r="D307" s="57">
        <f t="shared" si="37"/>
        <v>1681.29</v>
      </c>
      <c r="E307" s="47"/>
      <c r="F307" s="46">
        <v>0</v>
      </c>
      <c r="G307" s="46"/>
      <c r="H307" s="46">
        <v>0</v>
      </c>
      <c r="I307" s="46"/>
      <c r="J307" s="46">
        <v>0</v>
      </c>
      <c r="K307" s="46"/>
      <c r="L307" s="46">
        <v>0</v>
      </c>
      <c r="M307" s="46"/>
      <c r="N307" s="46">
        <v>0</v>
      </c>
      <c r="O307" s="46"/>
      <c r="P307" s="46">
        <v>0</v>
      </c>
      <c r="Q307" s="125"/>
      <c r="R307" s="46">
        <v>1681.29</v>
      </c>
    </row>
    <row r="308" spans="1:20" ht="15.5">
      <c r="A308" s="44" t="s">
        <v>632</v>
      </c>
      <c r="B308" s="124" t="s">
        <v>633</v>
      </c>
      <c r="C308" s="45">
        <v>266</v>
      </c>
      <c r="D308" s="57">
        <f t="shared" si="37"/>
        <v>885.6</v>
      </c>
      <c r="E308" s="47"/>
      <c r="F308" s="46">
        <v>0</v>
      </c>
      <c r="G308" s="46"/>
      <c r="H308" s="46">
        <v>0</v>
      </c>
      <c r="I308" s="46"/>
      <c r="J308" s="46">
        <v>0</v>
      </c>
      <c r="K308" s="46"/>
      <c r="L308" s="46">
        <v>0</v>
      </c>
      <c r="M308" s="46"/>
      <c r="N308" s="46">
        <v>0</v>
      </c>
      <c r="O308" s="46"/>
      <c r="P308" s="46">
        <v>0</v>
      </c>
      <c r="Q308" s="125"/>
      <c r="R308" s="46">
        <v>885.6</v>
      </c>
    </row>
    <row r="309" spans="1:20" ht="15.5">
      <c r="A309" s="44" t="s">
        <v>634</v>
      </c>
      <c r="B309" s="124" t="s">
        <v>635</v>
      </c>
      <c r="C309" s="45">
        <v>267</v>
      </c>
      <c r="D309" s="57">
        <f t="shared" si="37"/>
        <v>303.27999999999997</v>
      </c>
      <c r="E309" s="47"/>
      <c r="F309" s="46">
        <v>0</v>
      </c>
      <c r="G309" s="46"/>
      <c r="H309" s="46">
        <v>0</v>
      </c>
      <c r="I309" s="46"/>
      <c r="J309" s="46">
        <v>0</v>
      </c>
      <c r="K309" s="46"/>
      <c r="L309" s="46">
        <v>0</v>
      </c>
      <c r="M309" s="46"/>
      <c r="N309" s="46">
        <v>0</v>
      </c>
      <c r="O309" s="46"/>
      <c r="P309" s="46">
        <v>0</v>
      </c>
      <c r="Q309" s="125"/>
      <c r="R309" s="46">
        <v>303.27999999999997</v>
      </c>
    </row>
    <row r="310" spans="1:20" ht="15.5">
      <c r="A310" s="44" t="s">
        <v>636</v>
      </c>
      <c r="B310" s="124" t="s">
        <v>637</v>
      </c>
      <c r="C310" s="45">
        <v>268</v>
      </c>
      <c r="D310" s="57">
        <f t="shared" si="37"/>
        <v>6.84</v>
      </c>
      <c r="E310" s="47"/>
      <c r="F310" s="46">
        <v>0</v>
      </c>
      <c r="G310" s="46"/>
      <c r="H310" s="46">
        <v>0</v>
      </c>
      <c r="I310" s="46"/>
      <c r="J310" s="46">
        <v>0</v>
      </c>
      <c r="K310" s="46"/>
      <c r="L310" s="46">
        <v>0</v>
      </c>
      <c r="M310" s="46"/>
      <c r="N310" s="46">
        <v>0</v>
      </c>
      <c r="O310" s="46"/>
      <c r="P310" s="46">
        <v>0</v>
      </c>
      <c r="Q310" s="125"/>
      <c r="R310" s="46">
        <v>6.84</v>
      </c>
    </row>
    <row r="311" spans="1:20" ht="15.5">
      <c r="A311" s="44" t="s">
        <v>638</v>
      </c>
      <c r="B311" s="124" t="s">
        <v>639</v>
      </c>
      <c r="C311" s="45">
        <v>269</v>
      </c>
      <c r="D311" s="57">
        <f t="shared" si="37"/>
        <v>0</v>
      </c>
      <c r="E311" s="47"/>
      <c r="F311" s="46">
        <v>0</v>
      </c>
      <c r="G311" s="46"/>
      <c r="H311" s="46">
        <v>0</v>
      </c>
      <c r="I311" s="46"/>
      <c r="J311" s="46">
        <v>0</v>
      </c>
      <c r="K311" s="46"/>
      <c r="L311" s="46">
        <v>0</v>
      </c>
      <c r="M311" s="46"/>
      <c r="N311" s="46">
        <v>0</v>
      </c>
      <c r="O311" s="46"/>
      <c r="P311" s="46">
        <v>0</v>
      </c>
      <c r="Q311" s="125"/>
      <c r="R311" s="46">
        <v>0</v>
      </c>
    </row>
    <row r="312" spans="1:20" ht="15.5">
      <c r="A312" s="44" t="s">
        <v>640</v>
      </c>
      <c r="B312" s="124" t="s">
        <v>641</v>
      </c>
      <c r="C312" s="45">
        <v>270</v>
      </c>
      <c r="D312" s="57">
        <f t="shared" si="37"/>
        <v>0</v>
      </c>
      <c r="E312" s="47"/>
      <c r="F312" s="46">
        <v>0</v>
      </c>
      <c r="G312" s="46"/>
      <c r="H312" s="46">
        <v>0</v>
      </c>
      <c r="I312" s="46"/>
      <c r="J312" s="46">
        <v>0</v>
      </c>
      <c r="K312" s="46"/>
      <c r="L312" s="46">
        <v>0</v>
      </c>
      <c r="M312" s="46"/>
      <c r="N312" s="46">
        <v>0</v>
      </c>
      <c r="O312" s="46"/>
      <c r="P312" s="46">
        <v>0</v>
      </c>
      <c r="Q312" s="125"/>
      <c r="R312" s="46">
        <v>0</v>
      </c>
    </row>
    <row r="313" spans="1:20" ht="15.5">
      <c r="A313" s="44" t="s">
        <v>642</v>
      </c>
      <c r="B313" s="124" t="s">
        <v>643</v>
      </c>
      <c r="C313" s="45">
        <v>271</v>
      </c>
      <c r="D313" s="57">
        <f t="shared" si="37"/>
        <v>0</v>
      </c>
      <c r="E313" s="47"/>
      <c r="F313" s="46">
        <v>0</v>
      </c>
      <c r="G313" s="46"/>
      <c r="H313" s="46">
        <v>0</v>
      </c>
      <c r="I313" s="46"/>
      <c r="J313" s="46">
        <v>0</v>
      </c>
      <c r="K313" s="46"/>
      <c r="L313" s="46">
        <v>0</v>
      </c>
      <c r="M313" s="46"/>
      <c r="N313" s="46">
        <v>0</v>
      </c>
      <c r="O313" s="46"/>
      <c r="P313" s="46">
        <v>0</v>
      </c>
      <c r="Q313" s="125"/>
      <c r="R313" s="46">
        <v>0</v>
      </c>
    </row>
    <row r="314" spans="1:20" ht="15.5">
      <c r="A314" s="44" t="s">
        <v>644</v>
      </c>
      <c r="B314" s="124" t="s">
        <v>645</v>
      </c>
      <c r="C314" s="45">
        <v>272</v>
      </c>
      <c r="D314" s="57">
        <f t="shared" si="37"/>
        <v>56.68</v>
      </c>
      <c r="E314" s="47"/>
      <c r="F314" s="46">
        <v>0</v>
      </c>
      <c r="G314" s="46"/>
      <c r="H314" s="46">
        <v>0</v>
      </c>
      <c r="I314" s="46"/>
      <c r="J314" s="46">
        <v>0</v>
      </c>
      <c r="K314" s="46"/>
      <c r="L314" s="46">
        <v>0</v>
      </c>
      <c r="M314" s="46"/>
      <c r="N314" s="46">
        <v>0</v>
      </c>
      <c r="O314" s="46"/>
      <c r="P314" s="46">
        <v>0</v>
      </c>
      <c r="Q314" s="125"/>
      <c r="R314" s="46">
        <v>56.68</v>
      </c>
    </row>
    <row r="315" spans="1:20" ht="15.5">
      <c r="A315" s="44" t="s">
        <v>646</v>
      </c>
      <c r="B315" s="124" t="s">
        <v>647</v>
      </c>
      <c r="C315" s="45">
        <v>273</v>
      </c>
      <c r="D315" s="57">
        <f t="shared" si="37"/>
        <v>0</v>
      </c>
      <c r="E315" s="47"/>
      <c r="F315" s="46">
        <v>0</v>
      </c>
      <c r="G315" s="46"/>
      <c r="H315" s="46">
        <v>0</v>
      </c>
      <c r="I315" s="46"/>
      <c r="J315" s="46">
        <v>0</v>
      </c>
      <c r="K315" s="46"/>
      <c r="L315" s="46">
        <v>0</v>
      </c>
      <c r="M315" s="46"/>
      <c r="N315" s="46">
        <v>0</v>
      </c>
      <c r="O315" s="46"/>
      <c r="P315" s="46">
        <v>0</v>
      </c>
      <c r="Q315" s="125"/>
      <c r="R315" s="46">
        <v>0</v>
      </c>
    </row>
    <row r="316" spans="1:20" ht="15.5">
      <c r="A316" s="44" t="s">
        <v>648</v>
      </c>
      <c r="B316" s="124" t="s">
        <v>649</v>
      </c>
      <c r="C316" s="45">
        <v>274</v>
      </c>
      <c r="D316" s="57">
        <f t="shared" si="37"/>
        <v>0</v>
      </c>
      <c r="E316" s="47"/>
      <c r="F316" s="46">
        <v>0</v>
      </c>
      <c r="G316" s="46"/>
      <c r="H316" s="46">
        <v>0</v>
      </c>
      <c r="I316" s="46"/>
      <c r="J316" s="46">
        <v>0</v>
      </c>
      <c r="K316" s="46"/>
      <c r="L316" s="46">
        <v>0</v>
      </c>
      <c r="M316" s="46"/>
      <c r="N316" s="46">
        <v>0</v>
      </c>
      <c r="O316" s="46"/>
      <c r="P316" s="46">
        <v>0</v>
      </c>
      <c r="Q316" s="125"/>
      <c r="R316" s="46">
        <v>0</v>
      </c>
    </row>
    <row r="317" spans="1:20" ht="15.5">
      <c r="A317" s="44" t="s">
        <v>650</v>
      </c>
      <c r="B317" s="124" t="s">
        <v>651</v>
      </c>
      <c r="C317" s="45">
        <v>275</v>
      </c>
      <c r="D317" s="57">
        <f t="shared" si="37"/>
        <v>2.34</v>
      </c>
      <c r="E317" s="47"/>
      <c r="F317" s="46">
        <v>0</v>
      </c>
      <c r="G317" s="46"/>
      <c r="H317" s="46">
        <v>0</v>
      </c>
      <c r="I317" s="46"/>
      <c r="J317" s="46">
        <v>0</v>
      </c>
      <c r="K317" s="46"/>
      <c r="L317" s="46">
        <v>0</v>
      </c>
      <c r="M317" s="46"/>
      <c r="N317" s="46">
        <v>0</v>
      </c>
      <c r="O317" s="46"/>
      <c r="P317" s="46">
        <v>0</v>
      </c>
      <c r="Q317" s="46"/>
      <c r="R317" s="46">
        <v>2.34</v>
      </c>
    </row>
    <row r="318" spans="1:20" ht="15.5">
      <c r="A318" s="44" t="s">
        <v>652</v>
      </c>
      <c r="B318" s="124" t="s">
        <v>653</v>
      </c>
      <c r="C318" s="45">
        <v>276</v>
      </c>
      <c r="D318" s="57">
        <f t="shared" si="37"/>
        <v>2725.49</v>
      </c>
      <c r="E318" s="47"/>
      <c r="F318" s="46">
        <v>0</v>
      </c>
      <c r="G318" s="46"/>
      <c r="H318" s="46">
        <v>0</v>
      </c>
      <c r="I318" s="46"/>
      <c r="J318" s="46">
        <v>0</v>
      </c>
      <c r="K318" s="46"/>
      <c r="L318" s="46">
        <v>0</v>
      </c>
      <c r="M318" s="46"/>
      <c r="N318" s="46">
        <v>0</v>
      </c>
      <c r="O318" s="46"/>
      <c r="P318" s="46">
        <v>0</v>
      </c>
      <c r="Q318" s="46"/>
      <c r="R318" s="46">
        <v>2725.49</v>
      </c>
    </row>
    <row r="319" spans="1:20" ht="15.5">
      <c r="A319" s="44" t="s">
        <v>654</v>
      </c>
      <c r="B319" s="124" t="s">
        <v>655</v>
      </c>
      <c r="C319" s="45">
        <v>277</v>
      </c>
      <c r="D319" s="57">
        <f t="shared" si="37"/>
        <v>1207.44</v>
      </c>
      <c r="E319" s="47"/>
      <c r="F319" s="46">
        <v>0</v>
      </c>
      <c r="G319" s="46"/>
      <c r="H319" s="46">
        <v>0</v>
      </c>
      <c r="I319" s="46"/>
      <c r="J319" s="46">
        <v>0</v>
      </c>
      <c r="K319" s="46"/>
      <c r="L319" s="46">
        <v>0</v>
      </c>
      <c r="M319" s="46"/>
      <c r="N319" s="46">
        <v>0</v>
      </c>
      <c r="O319" s="46"/>
      <c r="P319" s="46">
        <v>0</v>
      </c>
      <c r="Q319" s="46"/>
      <c r="R319" s="46">
        <v>1207.44</v>
      </c>
    </row>
    <row r="320" spans="1:20" ht="15.5">
      <c r="A320" s="44" t="s">
        <v>656</v>
      </c>
      <c r="B320" s="124" t="s">
        <v>657</v>
      </c>
      <c r="C320" s="45">
        <v>278</v>
      </c>
      <c r="D320" s="57">
        <f t="shared" si="37"/>
        <v>1229.48</v>
      </c>
      <c r="E320" s="47"/>
      <c r="F320" s="46">
        <v>0</v>
      </c>
      <c r="G320" s="46"/>
      <c r="H320" s="46">
        <v>0</v>
      </c>
      <c r="I320" s="46"/>
      <c r="J320" s="46">
        <v>0</v>
      </c>
      <c r="K320" s="46"/>
      <c r="L320" s="46">
        <v>0</v>
      </c>
      <c r="M320" s="46"/>
      <c r="N320" s="46">
        <v>0</v>
      </c>
      <c r="O320" s="46"/>
      <c r="P320" s="46">
        <v>0</v>
      </c>
      <c r="Q320" s="46"/>
      <c r="R320" s="46">
        <v>1229.48</v>
      </c>
    </row>
    <row r="321" spans="1:18" ht="15.5">
      <c r="A321" s="44" t="s">
        <v>658</v>
      </c>
      <c r="B321" s="124" t="s">
        <v>659</v>
      </c>
      <c r="C321" s="45">
        <v>279</v>
      </c>
      <c r="D321" s="57">
        <f t="shared" si="37"/>
        <v>253.85</v>
      </c>
      <c r="E321" s="47"/>
      <c r="F321" s="46">
        <v>0</v>
      </c>
      <c r="G321" s="46"/>
      <c r="H321" s="46">
        <v>0</v>
      </c>
      <c r="I321" s="46"/>
      <c r="J321" s="46">
        <v>0</v>
      </c>
      <c r="K321" s="46"/>
      <c r="L321" s="46">
        <v>0</v>
      </c>
      <c r="M321" s="46"/>
      <c r="N321" s="46">
        <v>0</v>
      </c>
      <c r="O321" s="46"/>
      <c r="P321" s="46">
        <v>0</v>
      </c>
      <c r="Q321" s="46"/>
      <c r="R321" s="46">
        <v>253.85</v>
      </c>
    </row>
    <row r="322" spans="1:18" ht="15.5">
      <c r="A322" s="44" t="s">
        <v>660</v>
      </c>
      <c r="B322" s="124" t="s">
        <v>661</v>
      </c>
      <c r="C322" s="45">
        <v>280</v>
      </c>
      <c r="D322" s="57">
        <f t="shared" si="37"/>
        <v>9.7200000000000006</v>
      </c>
      <c r="E322" s="47"/>
      <c r="F322" s="46">
        <v>0</v>
      </c>
      <c r="G322" s="46"/>
      <c r="H322" s="46">
        <v>0</v>
      </c>
      <c r="I322" s="46"/>
      <c r="J322" s="46">
        <v>0</v>
      </c>
      <c r="K322" s="46"/>
      <c r="L322" s="46">
        <v>0</v>
      </c>
      <c r="M322" s="46"/>
      <c r="N322" s="46">
        <v>0</v>
      </c>
      <c r="O322" s="46"/>
      <c r="P322" s="46">
        <v>0</v>
      </c>
      <c r="Q322" s="46"/>
      <c r="R322" s="46">
        <v>9.7200000000000006</v>
      </c>
    </row>
    <row r="323" spans="1:18" ht="15.5">
      <c r="A323" s="44" t="s">
        <v>662</v>
      </c>
      <c r="B323" s="124" t="s">
        <v>663</v>
      </c>
      <c r="C323" s="45">
        <v>281</v>
      </c>
      <c r="D323" s="57">
        <f t="shared" si="37"/>
        <v>0</v>
      </c>
      <c r="E323" s="47"/>
      <c r="F323" s="46">
        <v>0</v>
      </c>
      <c r="G323" s="46"/>
      <c r="H323" s="46">
        <v>0</v>
      </c>
      <c r="I323" s="46"/>
      <c r="J323" s="46">
        <v>0</v>
      </c>
      <c r="K323" s="46"/>
      <c r="L323" s="46">
        <v>0</v>
      </c>
      <c r="M323" s="46"/>
      <c r="N323" s="46">
        <v>0</v>
      </c>
      <c r="O323" s="46"/>
      <c r="P323" s="46">
        <v>0</v>
      </c>
      <c r="Q323" s="46"/>
      <c r="R323" s="46">
        <v>0</v>
      </c>
    </row>
    <row r="324" spans="1:18" ht="15.5">
      <c r="A324" s="44" t="s">
        <v>664</v>
      </c>
      <c r="B324" s="124" t="s">
        <v>665</v>
      </c>
      <c r="C324" s="45">
        <v>282</v>
      </c>
      <c r="D324" s="57">
        <f t="shared" si="37"/>
        <v>339.72</v>
      </c>
      <c r="E324" s="47"/>
      <c r="F324" s="46">
        <v>0</v>
      </c>
      <c r="G324" s="46"/>
      <c r="H324" s="46">
        <v>0</v>
      </c>
      <c r="I324" s="46"/>
      <c r="J324" s="46">
        <v>0</v>
      </c>
      <c r="K324" s="46"/>
      <c r="L324" s="46">
        <v>0</v>
      </c>
      <c r="M324" s="46"/>
      <c r="N324" s="46">
        <v>0</v>
      </c>
      <c r="O324" s="46"/>
      <c r="P324" s="46">
        <v>0</v>
      </c>
      <c r="Q324" s="46"/>
      <c r="R324" s="46">
        <v>339.72</v>
      </c>
    </row>
    <row r="325" spans="1:18" ht="15.5">
      <c r="A325" s="44" t="s">
        <v>666</v>
      </c>
      <c r="B325" s="124" t="s">
        <v>667</v>
      </c>
      <c r="C325" s="45">
        <v>283</v>
      </c>
      <c r="D325" s="57">
        <f t="shared" si="37"/>
        <v>0</v>
      </c>
      <c r="E325" s="47"/>
      <c r="F325" s="46">
        <v>0</v>
      </c>
      <c r="G325" s="46"/>
      <c r="H325" s="46">
        <v>0</v>
      </c>
      <c r="I325" s="46"/>
      <c r="J325" s="46">
        <v>0</v>
      </c>
      <c r="K325" s="46"/>
      <c r="L325" s="46">
        <v>0</v>
      </c>
      <c r="M325" s="46"/>
      <c r="N325" s="46">
        <v>0</v>
      </c>
      <c r="O325" s="46"/>
      <c r="P325" s="46">
        <v>0</v>
      </c>
      <c r="Q325" s="46"/>
      <c r="R325" s="46">
        <v>0</v>
      </c>
    </row>
    <row r="326" spans="1:18" ht="15.5">
      <c r="A326" s="44" t="s">
        <v>668</v>
      </c>
      <c r="B326" s="124" t="s">
        <v>669</v>
      </c>
      <c r="C326" s="45">
        <v>284</v>
      </c>
      <c r="D326" s="57">
        <f t="shared" ref="D326:D389" si="38">SUM(F326:R326)</f>
        <v>0</v>
      </c>
      <c r="E326" s="47"/>
      <c r="F326" s="46">
        <v>0</v>
      </c>
      <c r="G326" s="46"/>
      <c r="H326" s="46">
        <v>0</v>
      </c>
      <c r="I326" s="46"/>
      <c r="J326" s="46">
        <v>0</v>
      </c>
      <c r="K326" s="46"/>
      <c r="L326" s="46">
        <v>0</v>
      </c>
      <c r="M326" s="46"/>
      <c r="N326" s="46">
        <v>0</v>
      </c>
      <c r="O326" s="46"/>
      <c r="P326" s="46">
        <v>0</v>
      </c>
      <c r="Q326" s="46"/>
      <c r="R326" s="46">
        <v>0</v>
      </c>
    </row>
    <row r="327" spans="1:18" ht="15.5">
      <c r="A327" s="44" t="s">
        <v>670</v>
      </c>
      <c r="B327" s="124" t="s">
        <v>671</v>
      </c>
      <c r="C327" s="45">
        <v>285</v>
      </c>
      <c r="D327" s="57">
        <f t="shared" si="38"/>
        <v>1.59</v>
      </c>
      <c r="E327" s="47" t="s">
        <v>203</v>
      </c>
      <c r="F327" s="46">
        <v>0</v>
      </c>
      <c r="G327" s="46"/>
      <c r="H327" s="46">
        <v>0</v>
      </c>
      <c r="I327" s="46"/>
      <c r="J327" s="46">
        <v>0</v>
      </c>
      <c r="K327" s="46"/>
      <c r="L327" s="46">
        <v>0</v>
      </c>
      <c r="M327" s="46"/>
      <c r="N327" s="46">
        <v>0</v>
      </c>
      <c r="O327" s="46"/>
      <c r="P327" s="46">
        <v>0</v>
      </c>
      <c r="Q327" s="46"/>
      <c r="R327" s="46">
        <v>1.59</v>
      </c>
    </row>
    <row r="328" spans="1:18" ht="15.5">
      <c r="A328" s="44" t="s">
        <v>672</v>
      </c>
      <c r="B328" s="124" t="s">
        <v>673</v>
      </c>
      <c r="C328" s="45">
        <v>286</v>
      </c>
      <c r="D328" s="57">
        <f t="shared" si="38"/>
        <v>1768.95</v>
      </c>
      <c r="E328" s="47"/>
      <c r="F328" s="46">
        <v>0</v>
      </c>
      <c r="G328" s="46"/>
      <c r="H328" s="46">
        <v>0</v>
      </c>
      <c r="I328" s="46"/>
      <c r="J328" s="46">
        <v>0</v>
      </c>
      <c r="K328" s="46"/>
      <c r="L328" s="46">
        <v>0</v>
      </c>
      <c r="M328" s="46"/>
      <c r="N328" s="46">
        <v>0</v>
      </c>
      <c r="O328" s="46"/>
      <c r="P328" s="46">
        <v>0</v>
      </c>
      <c r="Q328" s="46"/>
      <c r="R328" s="46">
        <v>1768.95</v>
      </c>
    </row>
    <row r="329" spans="1:18" ht="15.5">
      <c r="A329" s="44" t="s">
        <v>674</v>
      </c>
      <c r="B329" s="124" t="s">
        <v>675</v>
      </c>
      <c r="C329" s="45">
        <v>287</v>
      </c>
      <c r="D329" s="57">
        <f t="shared" si="38"/>
        <v>1686.3</v>
      </c>
      <c r="E329" s="47"/>
      <c r="F329" s="46">
        <v>0</v>
      </c>
      <c r="G329" s="46"/>
      <c r="H329" s="46">
        <v>0</v>
      </c>
      <c r="I329" s="46"/>
      <c r="J329" s="46">
        <v>0</v>
      </c>
      <c r="K329" s="46"/>
      <c r="L329" s="46">
        <v>0</v>
      </c>
      <c r="M329" s="46"/>
      <c r="N329" s="46">
        <v>0</v>
      </c>
      <c r="O329" s="46"/>
      <c r="P329" s="46">
        <v>0</v>
      </c>
      <c r="Q329" s="46"/>
      <c r="R329" s="46">
        <v>1686.3</v>
      </c>
    </row>
    <row r="330" spans="1:18" ht="15.5">
      <c r="A330" s="44" t="s">
        <v>676</v>
      </c>
      <c r="B330" s="124" t="s">
        <v>677</v>
      </c>
      <c r="C330" s="45">
        <v>288</v>
      </c>
      <c r="D330" s="57">
        <f t="shared" si="38"/>
        <v>748.3</v>
      </c>
      <c r="E330" s="47"/>
      <c r="F330" s="46">
        <v>0</v>
      </c>
      <c r="G330" s="46"/>
      <c r="H330" s="46">
        <v>0</v>
      </c>
      <c r="I330" s="46"/>
      <c r="J330" s="46">
        <v>0</v>
      </c>
      <c r="K330" s="46"/>
      <c r="L330" s="46">
        <v>0</v>
      </c>
      <c r="M330" s="46"/>
      <c r="N330" s="46">
        <v>0</v>
      </c>
      <c r="O330" s="46"/>
      <c r="P330" s="46">
        <v>0</v>
      </c>
      <c r="Q330" s="46"/>
      <c r="R330" s="46">
        <v>748.3</v>
      </c>
    </row>
    <row r="331" spans="1:18" ht="15.5">
      <c r="A331" s="44" t="s">
        <v>678</v>
      </c>
      <c r="B331" s="124" t="s">
        <v>679</v>
      </c>
      <c r="C331" s="45">
        <v>289</v>
      </c>
      <c r="D331" s="57">
        <f t="shared" si="38"/>
        <v>259.8</v>
      </c>
      <c r="E331" s="47"/>
      <c r="F331" s="46">
        <v>0</v>
      </c>
      <c r="G331" s="46"/>
      <c r="H331" s="46">
        <v>0</v>
      </c>
      <c r="I331" s="46"/>
      <c r="J331" s="46">
        <v>0</v>
      </c>
      <c r="K331" s="46"/>
      <c r="L331" s="46">
        <v>0</v>
      </c>
      <c r="M331" s="46"/>
      <c r="N331" s="46">
        <v>0</v>
      </c>
      <c r="O331" s="46"/>
      <c r="P331" s="46">
        <v>0</v>
      </c>
      <c r="Q331" s="46"/>
      <c r="R331" s="46">
        <v>259.8</v>
      </c>
    </row>
    <row r="332" spans="1:18" ht="15.5">
      <c r="A332" s="44" t="s">
        <v>680</v>
      </c>
      <c r="B332" s="124" t="s">
        <v>681</v>
      </c>
      <c r="C332" s="45">
        <v>290</v>
      </c>
      <c r="D332" s="57">
        <f t="shared" si="38"/>
        <v>0</v>
      </c>
      <c r="E332" s="47"/>
      <c r="F332" s="46">
        <v>0</v>
      </c>
      <c r="G332" s="46"/>
      <c r="H332" s="46">
        <v>0</v>
      </c>
      <c r="I332" s="46"/>
      <c r="J332" s="46">
        <v>0</v>
      </c>
      <c r="K332" s="46"/>
      <c r="L332" s="46">
        <v>0</v>
      </c>
      <c r="M332" s="46"/>
      <c r="N332" s="46">
        <v>0</v>
      </c>
      <c r="O332" s="46"/>
      <c r="P332" s="46">
        <v>0</v>
      </c>
      <c r="Q332" s="46"/>
      <c r="R332" s="46">
        <v>0</v>
      </c>
    </row>
    <row r="333" spans="1:18" ht="15.5">
      <c r="A333" s="44" t="s">
        <v>682</v>
      </c>
      <c r="B333" s="124" t="s">
        <v>683</v>
      </c>
      <c r="C333" s="45">
        <v>291</v>
      </c>
      <c r="D333" s="57">
        <f t="shared" si="38"/>
        <v>8.0399999999999991</v>
      </c>
      <c r="E333" s="47"/>
      <c r="F333" s="46">
        <v>0</v>
      </c>
      <c r="G333" s="46"/>
      <c r="H333" s="46">
        <v>0</v>
      </c>
      <c r="I333" s="46"/>
      <c r="J333" s="46">
        <v>0</v>
      </c>
      <c r="K333" s="46"/>
      <c r="L333" s="46">
        <v>0</v>
      </c>
      <c r="M333" s="46"/>
      <c r="N333" s="46">
        <v>0</v>
      </c>
      <c r="O333" s="46"/>
      <c r="P333" s="46">
        <v>0</v>
      </c>
      <c r="Q333" s="46"/>
      <c r="R333" s="46">
        <v>8.0399999999999991</v>
      </c>
    </row>
    <row r="334" spans="1:18" ht="15.5">
      <c r="A334" s="44" t="s">
        <v>684</v>
      </c>
      <c r="B334" s="124" t="s">
        <v>685</v>
      </c>
      <c r="C334" s="45">
        <v>292</v>
      </c>
      <c r="D334" s="57">
        <f t="shared" si="38"/>
        <v>81.98</v>
      </c>
      <c r="E334" s="47"/>
      <c r="F334" s="46">
        <v>0</v>
      </c>
      <c r="G334" s="46"/>
      <c r="H334" s="46">
        <v>0</v>
      </c>
      <c r="I334" s="46"/>
      <c r="J334" s="46">
        <v>0</v>
      </c>
      <c r="K334" s="46"/>
      <c r="L334" s="46">
        <v>0</v>
      </c>
      <c r="M334" s="46"/>
      <c r="N334" s="46">
        <v>0</v>
      </c>
      <c r="O334" s="46"/>
      <c r="P334" s="46">
        <v>0</v>
      </c>
      <c r="Q334" s="46"/>
      <c r="R334" s="46">
        <v>81.98</v>
      </c>
    </row>
    <row r="335" spans="1:18" ht="15.5">
      <c r="A335" s="44" t="s">
        <v>686</v>
      </c>
      <c r="B335" s="124" t="s">
        <v>687</v>
      </c>
      <c r="C335" s="45">
        <v>293</v>
      </c>
      <c r="D335" s="57">
        <f t="shared" si="38"/>
        <v>0</v>
      </c>
      <c r="E335" s="47"/>
      <c r="F335" s="46">
        <v>0</v>
      </c>
      <c r="G335" s="46"/>
      <c r="H335" s="46">
        <v>0</v>
      </c>
      <c r="I335" s="46"/>
      <c r="J335" s="46">
        <v>0</v>
      </c>
      <c r="K335" s="46"/>
      <c r="L335" s="46">
        <v>0</v>
      </c>
      <c r="M335" s="46"/>
      <c r="N335" s="46">
        <v>0</v>
      </c>
      <c r="O335" s="46"/>
      <c r="P335" s="46">
        <v>0</v>
      </c>
      <c r="Q335" s="46"/>
      <c r="R335" s="46">
        <v>0</v>
      </c>
    </row>
    <row r="336" spans="1:18" ht="15.5">
      <c r="A336" s="44" t="s">
        <v>688</v>
      </c>
      <c r="B336" s="124" t="s">
        <v>689</v>
      </c>
      <c r="C336" s="45">
        <v>294</v>
      </c>
      <c r="D336" s="57">
        <f t="shared" si="38"/>
        <v>0</v>
      </c>
      <c r="E336" s="47"/>
      <c r="F336" s="46">
        <v>0</v>
      </c>
      <c r="G336" s="46"/>
      <c r="H336" s="46">
        <v>0</v>
      </c>
      <c r="I336" s="46"/>
      <c r="J336" s="46">
        <v>0</v>
      </c>
      <c r="K336" s="46"/>
      <c r="L336" s="46">
        <v>0</v>
      </c>
      <c r="M336" s="46"/>
      <c r="N336" s="46">
        <v>0</v>
      </c>
      <c r="O336" s="46"/>
      <c r="P336" s="46">
        <v>0</v>
      </c>
      <c r="Q336" s="46"/>
      <c r="R336" s="46">
        <v>0</v>
      </c>
    </row>
    <row r="337" spans="1:19" ht="15.5">
      <c r="A337" s="44" t="s">
        <v>690</v>
      </c>
      <c r="B337" s="124" t="s">
        <v>691</v>
      </c>
      <c r="C337" s="45">
        <v>295</v>
      </c>
      <c r="D337" s="57">
        <f t="shared" si="38"/>
        <v>0</v>
      </c>
      <c r="E337" s="47"/>
      <c r="F337" s="46">
        <v>0</v>
      </c>
      <c r="G337" s="46"/>
      <c r="H337" s="46">
        <v>0</v>
      </c>
      <c r="I337" s="46"/>
      <c r="J337" s="46">
        <v>0</v>
      </c>
      <c r="K337" s="46"/>
      <c r="L337" s="46">
        <v>0</v>
      </c>
      <c r="M337" s="46"/>
      <c r="N337" s="46">
        <v>0</v>
      </c>
      <c r="O337" s="46"/>
      <c r="P337" s="46">
        <v>0</v>
      </c>
      <c r="Q337" s="46"/>
      <c r="R337" s="46">
        <v>0</v>
      </c>
    </row>
    <row r="338" spans="1:19" ht="15.5">
      <c r="A338" s="44" t="s">
        <v>692</v>
      </c>
      <c r="B338" s="124" t="s">
        <v>693</v>
      </c>
      <c r="C338" s="45">
        <v>296</v>
      </c>
      <c r="D338" s="57">
        <f t="shared" si="38"/>
        <v>0</v>
      </c>
      <c r="E338" s="47"/>
      <c r="F338" s="46">
        <v>0</v>
      </c>
      <c r="G338" s="46"/>
      <c r="H338" s="46">
        <v>0</v>
      </c>
      <c r="I338" s="46"/>
      <c r="J338" s="46">
        <v>0</v>
      </c>
      <c r="K338" s="46"/>
      <c r="L338" s="46">
        <v>0</v>
      </c>
      <c r="M338" s="46"/>
      <c r="N338" s="46">
        <v>0</v>
      </c>
      <c r="O338" s="46"/>
      <c r="P338" s="46">
        <v>0</v>
      </c>
      <c r="Q338" s="46"/>
      <c r="R338" s="46">
        <v>0</v>
      </c>
    </row>
    <row r="339" spans="1:19" ht="15.5">
      <c r="A339" s="44" t="s">
        <v>694</v>
      </c>
      <c r="B339" s="124" t="s">
        <v>695</v>
      </c>
      <c r="C339" s="45">
        <v>297</v>
      </c>
      <c r="D339" s="57">
        <f t="shared" si="38"/>
        <v>1159.51</v>
      </c>
      <c r="E339" s="47"/>
      <c r="F339" s="46">
        <v>0</v>
      </c>
      <c r="G339" s="46"/>
      <c r="H339" s="46">
        <v>0</v>
      </c>
      <c r="I339" s="46"/>
      <c r="J339" s="46">
        <v>0</v>
      </c>
      <c r="K339" s="46"/>
      <c r="L339" s="46">
        <v>0</v>
      </c>
      <c r="M339" s="46"/>
      <c r="N339" s="46">
        <v>0</v>
      </c>
      <c r="O339" s="46"/>
      <c r="P339" s="46">
        <v>0</v>
      </c>
      <c r="Q339" s="46"/>
      <c r="R339" s="46">
        <v>1159.51</v>
      </c>
    </row>
    <row r="340" spans="1:19" ht="15.5">
      <c r="A340" s="44" t="s">
        <v>480</v>
      </c>
      <c r="B340" s="124" t="s">
        <v>696</v>
      </c>
      <c r="C340" s="45">
        <v>298</v>
      </c>
      <c r="D340" s="57">
        <f t="shared" si="38"/>
        <v>2685282.14</v>
      </c>
      <c r="E340" s="47"/>
      <c r="F340" s="46">
        <v>166624.76</v>
      </c>
      <c r="G340" s="46"/>
      <c r="H340" s="46">
        <v>45199.51</v>
      </c>
      <c r="I340" s="46"/>
      <c r="J340" s="46">
        <v>30677.18</v>
      </c>
      <c r="K340" s="46"/>
      <c r="L340" s="46">
        <v>327314.03999999998</v>
      </c>
      <c r="M340" s="46"/>
      <c r="N340" s="46">
        <v>93365.42</v>
      </c>
      <c r="O340" s="46"/>
      <c r="P340" s="46">
        <v>85897.22</v>
      </c>
      <c r="Q340" s="46"/>
      <c r="R340" s="46">
        <v>1936204.01</v>
      </c>
    </row>
    <row r="341" spans="1:19" ht="15.5">
      <c r="A341" s="44" t="s">
        <v>482</v>
      </c>
      <c r="B341" s="124" t="s">
        <v>697</v>
      </c>
      <c r="C341" s="45">
        <v>299</v>
      </c>
      <c r="D341" s="57">
        <f t="shared" si="38"/>
        <v>1513648.35</v>
      </c>
      <c r="E341" s="47"/>
      <c r="F341" s="46">
        <v>125060.37</v>
      </c>
      <c r="G341" s="46"/>
      <c r="H341" s="46">
        <v>9034.66</v>
      </c>
      <c r="I341" s="46"/>
      <c r="J341" s="46">
        <v>43034.06</v>
      </c>
      <c r="K341" s="46"/>
      <c r="L341" s="46">
        <v>127025.17</v>
      </c>
      <c r="M341" s="46"/>
      <c r="N341" s="46">
        <v>136790.60999999999</v>
      </c>
      <c r="O341" s="46"/>
      <c r="P341" s="46">
        <v>174232.69</v>
      </c>
      <c r="Q341" s="46"/>
      <c r="R341" s="46">
        <v>898470.79</v>
      </c>
    </row>
    <row r="342" spans="1:19" ht="15.5">
      <c r="A342" s="44" t="s">
        <v>484</v>
      </c>
      <c r="B342" s="124" t="s">
        <v>698</v>
      </c>
      <c r="C342" s="45">
        <v>300</v>
      </c>
      <c r="D342" s="57">
        <f t="shared" si="38"/>
        <v>372325.65</v>
      </c>
      <c r="E342" s="47"/>
      <c r="F342" s="46">
        <v>193869.69</v>
      </c>
      <c r="G342" s="46"/>
      <c r="H342" s="46">
        <v>489.26</v>
      </c>
      <c r="I342" s="46"/>
      <c r="J342" s="46">
        <v>58554.34</v>
      </c>
      <c r="K342" s="46"/>
      <c r="L342" s="46">
        <v>80983.48</v>
      </c>
      <c r="M342" s="46"/>
      <c r="N342" s="46">
        <v>0.68</v>
      </c>
      <c r="O342" s="46"/>
      <c r="P342" s="46">
        <v>13.75</v>
      </c>
      <c r="Q342" s="46"/>
      <c r="R342" s="46">
        <v>38414.449999999997</v>
      </c>
    </row>
    <row r="343" spans="1:19" ht="15.5">
      <c r="A343" s="44" t="s">
        <v>486</v>
      </c>
      <c r="B343" s="124" t="s">
        <v>699</v>
      </c>
      <c r="C343" s="45">
        <v>301</v>
      </c>
      <c r="D343" s="57">
        <f t="shared" si="38"/>
        <v>109444.62</v>
      </c>
      <c r="E343" s="47"/>
      <c r="F343" s="46">
        <v>60995.75</v>
      </c>
      <c r="G343" s="46"/>
      <c r="H343" s="46">
        <v>241.85</v>
      </c>
      <c r="I343" s="46"/>
      <c r="J343" s="46">
        <v>744.96</v>
      </c>
      <c r="K343" s="46"/>
      <c r="L343" s="46">
        <v>2292.5100000000002</v>
      </c>
      <c r="M343" s="46"/>
      <c r="N343" s="46">
        <v>764.11</v>
      </c>
      <c r="O343" s="46"/>
      <c r="P343" s="46">
        <v>699.97</v>
      </c>
      <c r="Q343" s="46"/>
      <c r="R343" s="46">
        <v>43705.47</v>
      </c>
      <c r="S343" s="40"/>
    </row>
    <row r="344" spans="1:19" ht="15.5">
      <c r="A344" s="44" t="s">
        <v>490</v>
      </c>
      <c r="B344" s="45" t="s">
        <v>700</v>
      </c>
      <c r="C344" s="45">
        <v>302</v>
      </c>
      <c r="D344" s="57">
        <f t="shared" si="38"/>
        <v>114.15</v>
      </c>
      <c r="E344" s="47"/>
      <c r="F344" s="46">
        <v>0</v>
      </c>
      <c r="G344" s="46"/>
      <c r="H344" s="46">
        <v>0</v>
      </c>
      <c r="I344" s="46"/>
      <c r="J344" s="46">
        <v>0</v>
      </c>
      <c r="K344" s="46"/>
      <c r="L344" s="46">
        <v>0</v>
      </c>
      <c r="M344" s="46"/>
      <c r="N344" s="46">
        <v>0</v>
      </c>
      <c r="O344" s="46"/>
      <c r="P344" s="46">
        <v>0</v>
      </c>
      <c r="Q344" s="46"/>
      <c r="R344" s="46">
        <v>114.15</v>
      </c>
      <c r="S344" s="40"/>
    </row>
    <row r="345" spans="1:19" ht="15.5">
      <c r="A345" s="44" t="s">
        <v>492</v>
      </c>
      <c r="B345" s="45" t="s">
        <v>701</v>
      </c>
      <c r="C345" s="45">
        <v>303</v>
      </c>
      <c r="D345" s="57">
        <f t="shared" si="38"/>
        <v>2230.62</v>
      </c>
      <c r="E345" s="47"/>
      <c r="F345" s="46">
        <v>225</v>
      </c>
      <c r="G345" s="46"/>
      <c r="H345" s="46">
        <v>0.76</v>
      </c>
      <c r="I345" s="46"/>
      <c r="J345" s="46">
        <v>0</v>
      </c>
      <c r="K345" s="46"/>
      <c r="L345" s="46">
        <v>7.94</v>
      </c>
      <c r="M345" s="46"/>
      <c r="N345" s="46">
        <v>0</v>
      </c>
      <c r="O345" s="46"/>
      <c r="P345" s="46">
        <v>0</v>
      </c>
      <c r="Q345" s="46"/>
      <c r="R345" s="46">
        <v>1996.92</v>
      </c>
    </row>
    <row r="346" spans="1:19" ht="15.5">
      <c r="A346" s="44" t="s">
        <v>494</v>
      </c>
      <c r="B346" s="45" t="s">
        <v>702</v>
      </c>
      <c r="C346" s="45">
        <v>304</v>
      </c>
      <c r="D346" s="57">
        <f t="shared" si="38"/>
        <v>986556.11999999988</v>
      </c>
      <c r="E346" s="47"/>
      <c r="F346" s="46">
        <v>52386.36</v>
      </c>
      <c r="G346" s="46"/>
      <c r="H346" s="46">
        <v>14626.24</v>
      </c>
      <c r="I346" s="46"/>
      <c r="J346" s="46">
        <v>10666.13</v>
      </c>
      <c r="K346" s="46"/>
      <c r="L346" s="46">
        <v>103897.84</v>
      </c>
      <c r="M346" s="46"/>
      <c r="N346" s="46">
        <v>31403.05</v>
      </c>
      <c r="O346" s="46"/>
      <c r="P346" s="46">
        <v>29184.68</v>
      </c>
      <c r="Q346" s="46"/>
      <c r="R346" s="46">
        <v>744391.82</v>
      </c>
    </row>
    <row r="347" spans="1:19" ht="15.5">
      <c r="A347" s="44" t="s">
        <v>496</v>
      </c>
      <c r="B347" s="45" t="s">
        <v>703</v>
      </c>
      <c r="C347" s="45">
        <v>305</v>
      </c>
      <c r="D347" s="57">
        <f t="shared" si="38"/>
        <v>444195.39</v>
      </c>
      <c r="E347" s="47"/>
      <c r="F347" s="46">
        <v>37946.75</v>
      </c>
      <c r="G347" s="46"/>
      <c r="H347" s="46">
        <v>3275.08</v>
      </c>
      <c r="I347" s="46"/>
      <c r="J347" s="46">
        <v>14995.9</v>
      </c>
      <c r="K347" s="46"/>
      <c r="L347" s="46">
        <v>40605.620000000003</v>
      </c>
      <c r="M347" s="46"/>
      <c r="N347" s="46">
        <v>43415.25</v>
      </c>
      <c r="O347" s="46"/>
      <c r="P347" s="46">
        <v>55536.42</v>
      </c>
      <c r="Q347" s="46"/>
      <c r="R347" s="46">
        <v>248420.37</v>
      </c>
    </row>
    <row r="348" spans="1:19" ht="15.5">
      <c r="A348" s="44" t="s">
        <v>498</v>
      </c>
      <c r="B348" s="45" t="s">
        <v>704</v>
      </c>
      <c r="C348" s="45">
        <v>306</v>
      </c>
      <c r="D348" s="57">
        <f t="shared" si="38"/>
        <v>144448.5</v>
      </c>
      <c r="E348" s="47"/>
      <c r="F348" s="46">
        <v>81528.3</v>
      </c>
      <c r="G348" s="46"/>
      <c r="H348" s="46">
        <v>151.61000000000001</v>
      </c>
      <c r="I348" s="46"/>
      <c r="J348" s="46">
        <v>17794.919999999998</v>
      </c>
      <c r="K348" s="46"/>
      <c r="L348" s="46">
        <v>32746.52</v>
      </c>
      <c r="M348" s="46"/>
      <c r="N348" s="46">
        <v>0.2</v>
      </c>
      <c r="O348" s="46"/>
      <c r="P348" s="46">
        <v>4.1500000000000004</v>
      </c>
      <c r="Q348" s="46"/>
      <c r="R348" s="46">
        <v>12222.8</v>
      </c>
    </row>
    <row r="349" spans="1:19" ht="15.5">
      <c r="A349" s="44" t="s">
        <v>500</v>
      </c>
      <c r="B349" s="45" t="s">
        <v>705</v>
      </c>
      <c r="C349" s="45">
        <v>307</v>
      </c>
      <c r="D349" s="57">
        <f t="shared" si="38"/>
        <v>21120.829999999998</v>
      </c>
      <c r="E349" s="47"/>
      <c r="F349" s="46">
        <v>18545.919999999998</v>
      </c>
      <c r="G349" s="46"/>
      <c r="H349" s="46">
        <v>75.34</v>
      </c>
      <c r="I349" s="46"/>
      <c r="J349" s="46">
        <v>1196.26</v>
      </c>
      <c r="K349" s="46"/>
      <c r="L349" s="46">
        <v>744.43</v>
      </c>
      <c r="M349" s="46"/>
      <c r="N349" s="46">
        <v>238.88</v>
      </c>
      <c r="O349" s="46"/>
      <c r="P349" s="46">
        <v>261.68</v>
      </c>
      <c r="Q349" s="46"/>
      <c r="R349" s="46">
        <v>58.32</v>
      </c>
    </row>
    <row r="350" spans="1:19" ht="15.5">
      <c r="A350" s="44" t="s">
        <v>502</v>
      </c>
      <c r="B350" s="45" t="s">
        <v>706</v>
      </c>
      <c r="C350" s="45">
        <v>308</v>
      </c>
      <c r="D350" s="57">
        <f t="shared" si="38"/>
        <v>81829.02</v>
      </c>
      <c r="E350" s="47"/>
      <c r="F350" s="46">
        <v>33535.19</v>
      </c>
      <c r="G350" s="46"/>
      <c r="H350" s="46">
        <v>0</v>
      </c>
      <c r="I350" s="46"/>
      <c r="J350" s="46">
        <v>48293.83</v>
      </c>
      <c r="K350" s="46"/>
      <c r="L350" s="46">
        <v>0</v>
      </c>
      <c r="M350" s="46"/>
      <c r="N350" s="46">
        <v>0</v>
      </c>
      <c r="O350" s="46"/>
      <c r="P350" s="46">
        <v>0</v>
      </c>
      <c r="Q350" s="46"/>
      <c r="R350" s="46">
        <v>0</v>
      </c>
    </row>
    <row r="351" spans="1:19" ht="15.5">
      <c r="A351" s="44" t="s">
        <v>504</v>
      </c>
      <c r="B351" s="45" t="s">
        <v>707</v>
      </c>
      <c r="C351" s="45">
        <v>309</v>
      </c>
      <c r="D351" s="57">
        <f t="shared" si="38"/>
        <v>82141.36</v>
      </c>
      <c r="E351" s="47"/>
      <c r="F351" s="46">
        <v>33000.949999999997</v>
      </c>
      <c r="G351" s="46"/>
      <c r="H351" s="46">
        <v>0</v>
      </c>
      <c r="I351" s="46"/>
      <c r="J351" s="46">
        <v>48190.15</v>
      </c>
      <c r="K351" s="46"/>
      <c r="L351" s="46">
        <v>950.26</v>
      </c>
      <c r="M351" s="46"/>
      <c r="N351" s="46">
        <v>0</v>
      </c>
      <c r="O351" s="46"/>
      <c r="P351" s="46">
        <v>0</v>
      </c>
      <c r="Q351" s="46"/>
      <c r="R351" s="46">
        <v>0</v>
      </c>
    </row>
    <row r="352" spans="1:19" ht="15.5">
      <c r="A352" s="44" t="s">
        <v>506</v>
      </c>
      <c r="B352" s="45" t="s">
        <v>708</v>
      </c>
      <c r="C352" s="45">
        <v>310</v>
      </c>
      <c r="D352" s="57">
        <f t="shared" si="38"/>
        <v>22415.08</v>
      </c>
      <c r="E352" s="47"/>
      <c r="F352" s="46">
        <v>422.29</v>
      </c>
      <c r="G352" s="46"/>
      <c r="H352" s="46">
        <v>721.14</v>
      </c>
      <c r="I352" s="46"/>
      <c r="J352" s="46">
        <v>458.67</v>
      </c>
      <c r="K352" s="46"/>
      <c r="L352" s="46">
        <v>1107.56</v>
      </c>
      <c r="M352" s="46"/>
      <c r="N352" s="46">
        <v>768.93</v>
      </c>
      <c r="O352" s="46"/>
      <c r="P352" s="46">
        <v>930.88</v>
      </c>
      <c r="Q352" s="46"/>
      <c r="R352" s="46">
        <v>18005.61</v>
      </c>
    </row>
    <row r="353" spans="1:18" ht="15.5">
      <c r="A353" s="44" t="s">
        <v>508</v>
      </c>
      <c r="B353" s="124" t="s">
        <v>709</v>
      </c>
      <c r="C353" s="45">
        <v>311</v>
      </c>
      <c r="D353" s="57">
        <f t="shared" si="38"/>
        <v>11693.23</v>
      </c>
      <c r="E353" s="47"/>
      <c r="F353" s="46">
        <v>571.17999999999995</v>
      </c>
      <c r="G353" s="46"/>
      <c r="H353" s="46">
        <v>140.97999999999999</v>
      </c>
      <c r="I353" s="46"/>
      <c r="J353" s="46">
        <v>718.38</v>
      </c>
      <c r="K353" s="46"/>
      <c r="L353" s="46">
        <v>1919.15</v>
      </c>
      <c r="M353" s="46"/>
      <c r="N353" s="46">
        <v>1949.56</v>
      </c>
      <c r="O353" s="46"/>
      <c r="P353" s="46">
        <v>2029.65</v>
      </c>
      <c r="Q353" s="46"/>
      <c r="R353" s="46">
        <v>4364.33</v>
      </c>
    </row>
    <row r="354" spans="1:18" ht="15.5">
      <c r="A354" s="44" t="s">
        <v>510</v>
      </c>
      <c r="B354" s="124" t="s">
        <v>710</v>
      </c>
      <c r="C354" s="45">
        <v>312</v>
      </c>
      <c r="D354" s="57">
        <f t="shared" si="38"/>
        <v>958.42</v>
      </c>
      <c r="E354" s="47"/>
      <c r="F354" s="46">
        <v>876.87</v>
      </c>
      <c r="G354" s="46"/>
      <c r="H354" s="46">
        <v>4.04</v>
      </c>
      <c r="I354" s="46"/>
      <c r="J354" s="46">
        <v>12.43</v>
      </c>
      <c r="K354" s="46"/>
      <c r="L354" s="46">
        <v>38.25</v>
      </c>
      <c r="M354" s="46"/>
      <c r="N354" s="46">
        <v>12.76</v>
      </c>
      <c r="O354" s="46"/>
      <c r="P354" s="46">
        <v>12.21</v>
      </c>
      <c r="Q354" s="46"/>
      <c r="R354" s="46">
        <v>1.86</v>
      </c>
    </row>
    <row r="355" spans="1:18" ht="15.5">
      <c r="A355" s="44" t="s">
        <v>512</v>
      </c>
      <c r="B355" s="124" t="s">
        <v>711</v>
      </c>
      <c r="C355" s="45">
        <v>313</v>
      </c>
      <c r="D355" s="57">
        <f t="shared" si="38"/>
        <v>5566.45</v>
      </c>
      <c r="E355" s="47"/>
      <c r="F355" s="46">
        <v>3495.45</v>
      </c>
      <c r="G355" s="46"/>
      <c r="H355" s="46">
        <v>8.2100000000000009</v>
      </c>
      <c r="I355" s="46"/>
      <c r="J355" s="46">
        <v>517.33000000000004</v>
      </c>
      <c r="K355" s="46"/>
      <c r="L355" s="46">
        <v>1079.8900000000001</v>
      </c>
      <c r="M355" s="46"/>
      <c r="N355" s="46">
        <v>0.01</v>
      </c>
      <c r="O355" s="46"/>
      <c r="P355" s="46">
        <v>0.23</v>
      </c>
      <c r="Q355" s="46"/>
      <c r="R355" s="46">
        <v>465.33</v>
      </c>
    </row>
    <row r="356" spans="1:18" ht="15.5">
      <c r="A356" s="44" t="s">
        <v>514</v>
      </c>
      <c r="B356" s="124" t="s">
        <v>712</v>
      </c>
      <c r="C356" s="45">
        <v>314</v>
      </c>
      <c r="D356" s="57">
        <f t="shared" si="38"/>
        <v>2151.23</v>
      </c>
      <c r="E356" s="47"/>
      <c r="F356" s="46">
        <v>877.83</v>
      </c>
      <c r="G356" s="46"/>
      <c r="H356" s="46">
        <v>0</v>
      </c>
      <c r="I356" s="46"/>
      <c r="J356" s="46">
        <v>1273.4000000000001</v>
      </c>
      <c r="K356" s="46"/>
      <c r="L356" s="46">
        <v>0</v>
      </c>
      <c r="M356" s="46"/>
      <c r="N356" s="46">
        <v>0</v>
      </c>
      <c r="O356" s="46"/>
      <c r="P356" s="46">
        <v>0</v>
      </c>
      <c r="Q356" s="46"/>
      <c r="R356" s="46">
        <v>0</v>
      </c>
    </row>
    <row r="357" spans="1:18" ht="15.5">
      <c r="A357" s="44" t="s">
        <v>520</v>
      </c>
      <c r="B357" s="124" t="s">
        <v>713</v>
      </c>
      <c r="C357" s="45">
        <v>315</v>
      </c>
      <c r="D357" s="57">
        <f t="shared" si="38"/>
        <v>37385.740000000005</v>
      </c>
      <c r="E357" s="47"/>
      <c r="F357" s="46">
        <v>5400.1</v>
      </c>
      <c r="G357" s="46"/>
      <c r="H357" s="46">
        <v>984.78</v>
      </c>
      <c r="I357" s="46"/>
      <c r="J357" s="46">
        <v>864.52</v>
      </c>
      <c r="K357" s="46"/>
      <c r="L357" s="46">
        <v>10498.61</v>
      </c>
      <c r="M357" s="46"/>
      <c r="N357" s="46">
        <v>2716.89</v>
      </c>
      <c r="O357" s="46"/>
      <c r="P357" s="46">
        <v>2471.38</v>
      </c>
      <c r="Q357" s="46"/>
      <c r="R357" s="46">
        <v>14449.46</v>
      </c>
    </row>
    <row r="358" spans="1:18" ht="15.5">
      <c r="A358" s="44" t="s">
        <v>522</v>
      </c>
      <c r="B358" s="124" t="s">
        <v>714</v>
      </c>
      <c r="C358" s="45">
        <v>316</v>
      </c>
      <c r="D358" s="57">
        <f t="shared" si="38"/>
        <v>22507.550000000003</v>
      </c>
      <c r="E358" s="47"/>
      <c r="F358" s="46">
        <v>4165.87</v>
      </c>
      <c r="G358" s="46"/>
      <c r="H358" s="46">
        <v>264.93</v>
      </c>
      <c r="I358" s="46"/>
      <c r="J358" s="46">
        <v>1451.36</v>
      </c>
      <c r="K358" s="46"/>
      <c r="L358" s="46">
        <v>4132.88</v>
      </c>
      <c r="M358" s="46"/>
      <c r="N358" s="46">
        <v>4177.04</v>
      </c>
      <c r="O358" s="46"/>
      <c r="P358" s="46">
        <v>3952.21</v>
      </c>
      <c r="Q358" s="46"/>
      <c r="R358" s="46">
        <v>4363.26</v>
      </c>
    </row>
    <row r="359" spans="1:18" ht="15.5">
      <c r="A359" s="44" t="s">
        <v>715</v>
      </c>
      <c r="B359" s="124" t="s">
        <v>716</v>
      </c>
      <c r="C359" s="45">
        <v>317</v>
      </c>
      <c r="D359" s="57">
        <f t="shared" si="38"/>
        <v>2164.27</v>
      </c>
      <c r="E359" s="47"/>
      <c r="F359" s="46">
        <v>2008.69</v>
      </c>
      <c r="G359" s="46"/>
      <c r="H359" s="46">
        <v>8.0399999999999991</v>
      </c>
      <c r="I359" s="46"/>
      <c r="J359" s="46">
        <v>25.13</v>
      </c>
      <c r="K359" s="46"/>
      <c r="L359" s="46">
        <v>77.290000000000006</v>
      </c>
      <c r="M359" s="46"/>
      <c r="N359" s="46">
        <v>25.77</v>
      </c>
      <c r="O359" s="46"/>
      <c r="P359" s="46">
        <v>15.7</v>
      </c>
      <c r="Q359" s="46"/>
      <c r="R359" s="46">
        <v>3.65</v>
      </c>
    </row>
    <row r="360" spans="1:18" ht="15.5">
      <c r="A360" s="44" t="s">
        <v>717</v>
      </c>
      <c r="B360" s="124" t="s">
        <v>718</v>
      </c>
      <c r="C360" s="45">
        <v>318</v>
      </c>
      <c r="D360" s="57">
        <f t="shared" si="38"/>
        <v>9470.7899999999991</v>
      </c>
      <c r="E360" s="47"/>
      <c r="F360" s="46">
        <v>5286.12</v>
      </c>
      <c r="G360" s="46"/>
      <c r="H360" s="46">
        <v>16.5</v>
      </c>
      <c r="I360" s="46"/>
      <c r="J360" s="46">
        <v>1045.3599999999999</v>
      </c>
      <c r="K360" s="46"/>
      <c r="L360" s="46">
        <v>2182.0700000000002</v>
      </c>
      <c r="M360" s="46"/>
      <c r="N360" s="46">
        <v>0.02</v>
      </c>
      <c r="O360" s="46"/>
      <c r="P360" s="46">
        <v>0.46</v>
      </c>
      <c r="Q360" s="46"/>
      <c r="R360" s="46">
        <v>940.26</v>
      </c>
    </row>
    <row r="361" spans="1:18" ht="15.5">
      <c r="A361" s="44" t="s">
        <v>719</v>
      </c>
      <c r="B361" s="124" t="s">
        <v>720</v>
      </c>
      <c r="C361" s="45">
        <v>319</v>
      </c>
      <c r="D361" s="57">
        <f t="shared" si="38"/>
        <v>9078.06</v>
      </c>
      <c r="E361" s="47"/>
      <c r="F361" s="46">
        <v>3689.87</v>
      </c>
      <c r="G361" s="46"/>
      <c r="H361" s="46">
        <v>0</v>
      </c>
      <c r="I361" s="46"/>
      <c r="J361" s="46">
        <v>5388.19</v>
      </c>
      <c r="K361" s="46"/>
      <c r="L361" s="46">
        <v>0</v>
      </c>
      <c r="M361" s="46"/>
      <c r="N361" s="46">
        <v>0</v>
      </c>
      <c r="O361" s="46"/>
      <c r="P361" s="46">
        <v>0</v>
      </c>
      <c r="Q361" s="46"/>
      <c r="R361" s="46">
        <v>0</v>
      </c>
    </row>
    <row r="362" spans="1:18" ht="15.5">
      <c r="A362" s="44" t="s">
        <v>508</v>
      </c>
      <c r="B362" s="124" t="s">
        <v>721</v>
      </c>
      <c r="C362" s="45">
        <v>319</v>
      </c>
      <c r="D362" s="57">
        <f t="shared" si="38"/>
        <v>1018.07</v>
      </c>
      <c r="E362" s="47"/>
      <c r="F362" s="46">
        <v>0</v>
      </c>
      <c r="G362" s="46"/>
      <c r="H362" s="46">
        <v>0</v>
      </c>
      <c r="I362" s="46"/>
      <c r="J362" s="46">
        <v>0</v>
      </c>
      <c r="K362" s="46"/>
      <c r="L362" s="46">
        <v>0</v>
      </c>
      <c r="M362" s="46"/>
      <c r="N362" s="46">
        <v>0</v>
      </c>
      <c r="O362" s="46"/>
      <c r="P362" s="46">
        <v>3.08</v>
      </c>
      <c r="Q362" s="46"/>
      <c r="R362" s="46">
        <v>1014.99</v>
      </c>
    </row>
    <row r="363" spans="1:18" ht="15.5">
      <c r="A363" s="45">
        <v>1</v>
      </c>
      <c r="B363" s="124" t="s">
        <v>722</v>
      </c>
      <c r="C363" s="45">
        <v>320</v>
      </c>
      <c r="D363" s="57">
        <f t="shared" si="38"/>
        <v>2236099.42</v>
      </c>
      <c r="E363" s="47"/>
      <c r="F363" s="46">
        <v>815387.05</v>
      </c>
      <c r="G363" s="46"/>
      <c r="H363" s="46">
        <v>82153.08</v>
      </c>
      <c r="I363" s="46"/>
      <c r="J363" s="46">
        <v>46819.94</v>
      </c>
      <c r="K363" s="46"/>
      <c r="L363" s="46">
        <v>107206.53</v>
      </c>
      <c r="M363" s="46"/>
      <c r="N363" s="46">
        <v>57553.4</v>
      </c>
      <c r="O363" s="46"/>
      <c r="P363" s="46">
        <v>102338.43</v>
      </c>
      <c r="Q363" s="46"/>
      <c r="R363" s="46">
        <v>1024640.99</v>
      </c>
    </row>
    <row r="364" spans="1:18" ht="15.5">
      <c r="A364" s="45">
        <v>2</v>
      </c>
      <c r="B364" s="45" t="s">
        <v>723</v>
      </c>
      <c r="C364" s="45">
        <v>321</v>
      </c>
      <c r="D364" s="57">
        <f t="shared" si="38"/>
        <v>3472452.0299999993</v>
      </c>
      <c r="E364" s="47"/>
      <c r="F364" s="46">
        <v>904517.7</v>
      </c>
      <c r="G364" s="46"/>
      <c r="H364" s="46">
        <v>103561.92</v>
      </c>
      <c r="I364" s="46"/>
      <c r="J364" s="46">
        <v>50620.04</v>
      </c>
      <c r="K364" s="46"/>
      <c r="L364" s="46">
        <v>117124.2</v>
      </c>
      <c r="M364" s="46"/>
      <c r="N364" s="46">
        <v>60988.66</v>
      </c>
      <c r="O364" s="46"/>
      <c r="P364" s="46">
        <v>116362.48</v>
      </c>
      <c r="Q364" s="46"/>
      <c r="R364" s="46">
        <v>2119277.0299999998</v>
      </c>
    </row>
    <row r="365" spans="1:18" ht="15.5">
      <c r="A365" s="45">
        <v>3</v>
      </c>
      <c r="B365" s="124" t="s">
        <v>724</v>
      </c>
      <c r="C365" s="45">
        <v>322</v>
      </c>
      <c r="D365" s="57">
        <f t="shared" si="38"/>
        <v>55409.97</v>
      </c>
      <c r="E365" s="47"/>
      <c r="F365" s="46">
        <v>6004.34</v>
      </c>
      <c r="G365" s="46"/>
      <c r="H365" s="46">
        <v>3224.14</v>
      </c>
      <c r="I365" s="46"/>
      <c r="J365" s="46">
        <v>1700.6</v>
      </c>
      <c r="K365" s="46"/>
      <c r="L365" s="46">
        <v>2948.06</v>
      </c>
      <c r="M365" s="46"/>
      <c r="N365" s="46">
        <v>1443.9</v>
      </c>
      <c r="O365" s="46"/>
      <c r="P365" s="46">
        <v>1616.19</v>
      </c>
      <c r="Q365" s="46"/>
      <c r="R365" s="46">
        <v>38472.74</v>
      </c>
    </row>
    <row r="366" spans="1:18" ht="15.5">
      <c r="A366" s="44">
        <v>4</v>
      </c>
      <c r="B366" s="124" t="s">
        <v>725</v>
      </c>
      <c r="C366" s="45">
        <v>323</v>
      </c>
      <c r="D366" s="57">
        <f t="shared" si="38"/>
        <v>26196.460000000003</v>
      </c>
      <c r="E366" s="47"/>
      <c r="F366" s="46">
        <v>9286.68</v>
      </c>
      <c r="G366" s="46"/>
      <c r="H366" s="46">
        <v>1364.2</v>
      </c>
      <c r="I366" s="46"/>
      <c r="J366" s="46">
        <v>663.2</v>
      </c>
      <c r="K366" s="46"/>
      <c r="L366" s="46">
        <v>1249.29</v>
      </c>
      <c r="M366" s="46"/>
      <c r="N366" s="46">
        <v>710.43</v>
      </c>
      <c r="O366" s="46"/>
      <c r="P366" s="46">
        <v>1269.1400000000001</v>
      </c>
      <c r="Q366" s="46"/>
      <c r="R366" s="46">
        <v>11653.52</v>
      </c>
    </row>
    <row r="367" spans="1:18" ht="15.5">
      <c r="A367" s="44">
        <v>5</v>
      </c>
      <c r="B367" s="124" t="s">
        <v>726</v>
      </c>
      <c r="C367" s="45">
        <v>324</v>
      </c>
      <c r="D367" s="57">
        <f t="shared" si="38"/>
        <v>1085629.48</v>
      </c>
      <c r="E367" s="47"/>
      <c r="F367" s="46">
        <v>319502.40999999997</v>
      </c>
      <c r="G367" s="46"/>
      <c r="H367" s="46">
        <v>51342.239999999998</v>
      </c>
      <c r="I367" s="46"/>
      <c r="J367" s="46">
        <v>69453.440000000002</v>
      </c>
      <c r="K367" s="46"/>
      <c r="L367" s="46">
        <v>80134.58</v>
      </c>
      <c r="M367" s="46"/>
      <c r="N367" s="46">
        <v>30173.13</v>
      </c>
      <c r="O367" s="46"/>
      <c r="P367" s="46">
        <v>38400.199999999997</v>
      </c>
      <c r="Q367" s="46"/>
      <c r="R367" s="46">
        <v>496623.48</v>
      </c>
    </row>
    <row r="368" spans="1:18" ht="15.5">
      <c r="A368" s="44">
        <v>6</v>
      </c>
      <c r="B368" s="124" t="s">
        <v>727</v>
      </c>
      <c r="C368" s="45">
        <v>325</v>
      </c>
      <c r="D368" s="57">
        <f t="shared" si="38"/>
        <v>1513075.13</v>
      </c>
      <c r="E368" s="47"/>
      <c r="F368" s="46">
        <v>277380.03000000003</v>
      </c>
      <c r="G368" s="46"/>
      <c r="H368" s="46">
        <v>47827.96</v>
      </c>
      <c r="I368" s="46"/>
      <c r="J368" s="46">
        <v>62992.5</v>
      </c>
      <c r="K368" s="46"/>
      <c r="L368" s="46">
        <v>72847.839999999997</v>
      </c>
      <c r="M368" s="46"/>
      <c r="N368" s="46">
        <v>27821.16</v>
      </c>
      <c r="O368" s="46"/>
      <c r="P368" s="46">
        <v>33231.07</v>
      </c>
      <c r="Q368" s="46"/>
      <c r="R368" s="46">
        <v>990974.57</v>
      </c>
    </row>
    <row r="369" spans="1:18" ht="15.5">
      <c r="A369" s="44">
        <v>7</v>
      </c>
      <c r="B369" s="124" t="s">
        <v>728</v>
      </c>
      <c r="C369" s="45">
        <v>326</v>
      </c>
      <c r="D369" s="57">
        <f t="shared" si="38"/>
        <v>30583.050000000003</v>
      </c>
      <c r="E369" s="46"/>
      <c r="F369" s="46">
        <v>2643.84</v>
      </c>
      <c r="G369" s="46"/>
      <c r="H369" s="46">
        <v>1779.37</v>
      </c>
      <c r="I369" s="46"/>
      <c r="J369" s="46">
        <v>2221.92</v>
      </c>
      <c r="K369" s="46"/>
      <c r="L369" s="46">
        <v>2256.39</v>
      </c>
      <c r="M369" s="46"/>
      <c r="N369" s="46">
        <v>788.87</v>
      </c>
      <c r="O369" s="46"/>
      <c r="P369" s="46">
        <v>754.55</v>
      </c>
      <c r="Q369" s="46"/>
      <c r="R369" s="46">
        <v>20138.11</v>
      </c>
    </row>
    <row r="370" spans="1:18" ht="15.5">
      <c r="A370" s="44">
        <v>8</v>
      </c>
      <c r="B370" s="124" t="s">
        <v>729</v>
      </c>
      <c r="C370" s="45">
        <v>327</v>
      </c>
      <c r="D370" s="57">
        <f t="shared" si="38"/>
        <v>10743.550000000001</v>
      </c>
      <c r="E370" s="46"/>
      <c r="F370" s="46">
        <v>2890.67</v>
      </c>
      <c r="G370" s="46"/>
      <c r="H370" s="46">
        <v>686.09</v>
      </c>
      <c r="I370" s="46"/>
      <c r="J370" s="46">
        <v>790.19</v>
      </c>
      <c r="K370" s="46"/>
      <c r="L370" s="46">
        <v>814.59</v>
      </c>
      <c r="M370" s="46"/>
      <c r="N370" s="46">
        <v>296.12</v>
      </c>
      <c r="O370" s="46"/>
      <c r="P370" s="46">
        <v>337.71</v>
      </c>
      <c r="Q370" s="46"/>
      <c r="R370" s="46">
        <v>4928.18</v>
      </c>
    </row>
    <row r="371" spans="1:18" ht="15.5">
      <c r="A371" s="44">
        <v>9</v>
      </c>
      <c r="B371" s="124" t="s">
        <v>730</v>
      </c>
      <c r="C371" s="45">
        <v>328</v>
      </c>
      <c r="D371" s="57">
        <f t="shared" si="38"/>
        <v>881322.08</v>
      </c>
      <c r="E371" s="47"/>
      <c r="F371" s="46">
        <v>253009.08</v>
      </c>
      <c r="G371" s="46"/>
      <c r="H371" s="46">
        <v>11667.97</v>
      </c>
      <c r="I371" s="46"/>
      <c r="J371" s="46">
        <v>61768.11</v>
      </c>
      <c r="K371" s="46"/>
      <c r="L371" s="46">
        <v>52793.24</v>
      </c>
      <c r="M371" s="46"/>
      <c r="N371" s="46">
        <v>56975.07</v>
      </c>
      <c r="O371" s="46"/>
      <c r="P371" s="46">
        <v>20671.73</v>
      </c>
      <c r="Q371" s="46"/>
      <c r="R371" s="46">
        <v>424436.88</v>
      </c>
    </row>
    <row r="372" spans="1:18" ht="15.5">
      <c r="A372" s="44" t="s">
        <v>731</v>
      </c>
      <c r="B372" s="124" t="s">
        <v>732</v>
      </c>
      <c r="C372" s="45">
        <v>329</v>
      </c>
      <c r="D372" s="57">
        <f t="shared" si="38"/>
        <v>0</v>
      </c>
      <c r="E372" s="47"/>
      <c r="F372" s="46">
        <v>0</v>
      </c>
      <c r="G372" s="46"/>
      <c r="H372" s="46">
        <v>0</v>
      </c>
      <c r="I372" s="46"/>
      <c r="J372" s="46">
        <v>0</v>
      </c>
      <c r="K372" s="46"/>
      <c r="L372" s="46">
        <v>0</v>
      </c>
      <c r="M372" s="46"/>
      <c r="N372" s="46">
        <v>0</v>
      </c>
      <c r="O372" s="46"/>
      <c r="P372" s="46">
        <v>0</v>
      </c>
      <c r="Q372" s="46"/>
      <c r="R372" s="46">
        <v>0</v>
      </c>
    </row>
    <row r="373" spans="1:18" ht="15.5">
      <c r="A373" s="44" t="s">
        <v>733</v>
      </c>
      <c r="B373" s="124" t="s">
        <v>734</v>
      </c>
      <c r="C373" s="45">
        <v>330</v>
      </c>
      <c r="D373" s="57">
        <f t="shared" si="38"/>
        <v>0</v>
      </c>
      <c r="E373" s="47"/>
      <c r="F373" s="46">
        <v>0</v>
      </c>
      <c r="G373" s="46"/>
      <c r="H373" s="46">
        <v>0</v>
      </c>
      <c r="I373" s="46"/>
      <c r="J373" s="46">
        <v>0</v>
      </c>
      <c r="K373" s="46"/>
      <c r="L373" s="46">
        <v>0</v>
      </c>
      <c r="M373" s="46"/>
      <c r="N373" s="46">
        <v>0</v>
      </c>
      <c r="O373" s="46"/>
      <c r="P373" s="46">
        <v>0</v>
      </c>
      <c r="Q373" s="46"/>
      <c r="R373" s="46">
        <v>0</v>
      </c>
    </row>
    <row r="374" spans="1:18" ht="15.5">
      <c r="A374" s="44" t="s">
        <v>735</v>
      </c>
      <c r="B374" s="124" t="s">
        <v>736</v>
      </c>
      <c r="C374" s="45">
        <v>331</v>
      </c>
      <c r="D374" s="57">
        <f t="shared" si="38"/>
        <v>0</v>
      </c>
      <c r="E374" s="47"/>
      <c r="F374" s="46">
        <v>0</v>
      </c>
      <c r="G374" s="46"/>
      <c r="H374" s="46">
        <v>0</v>
      </c>
      <c r="I374" s="46"/>
      <c r="J374" s="46">
        <v>0</v>
      </c>
      <c r="K374" s="46"/>
      <c r="L374" s="46">
        <v>0</v>
      </c>
      <c r="M374" s="46"/>
      <c r="N374" s="46">
        <v>0</v>
      </c>
      <c r="O374" s="46"/>
      <c r="P374" s="46">
        <v>0</v>
      </c>
      <c r="Q374" s="46"/>
      <c r="R374" s="46">
        <v>0</v>
      </c>
    </row>
    <row r="375" spans="1:18" ht="15.5">
      <c r="A375" s="44" t="s">
        <v>737</v>
      </c>
      <c r="B375" s="124" t="s">
        <v>738</v>
      </c>
      <c r="C375" s="45">
        <v>332</v>
      </c>
      <c r="D375" s="57">
        <f t="shared" si="38"/>
        <v>0</v>
      </c>
      <c r="E375" s="47"/>
      <c r="F375" s="46">
        <v>0</v>
      </c>
      <c r="G375" s="46"/>
      <c r="H375" s="46">
        <v>0</v>
      </c>
      <c r="I375" s="46"/>
      <c r="J375" s="46">
        <v>0</v>
      </c>
      <c r="K375" s="46"/>
      <c r="L375" s="46">
        <v>0</v>
      </c>
      <c r="M375" s="46"/>
      <c r="N375" s="46">
        <v>0</v>
      </c>
      <c r="O375" s="46"/>
      <c r="P375" s="46">
        <v>0</v>
      </c>
      <c r="Q375" s="46"/>
      <c r="R375" s="46">
        <v>0</v>
      </c>
    </row>
    <row r="376" spans="1:18" ht="15.5">
      <c r="A376" s="44" t="s">
        <v>739</v>
      </c>
      <c r="B376" s="124" t="s">
        <v>740</v>
      </c>
      <c r="C376" s="45">
        <v>333</v>
      </c>
      <c r="D376" s="57">
        <f t="shared" si="38"/>
        <v>0</v>
      </c>
      <c r="E376" s="47"/>
      <c r="F376" s="46">
        <v>0</v>
      </c>
      <c r="G376" s="46"/>
      <c r="H376" s="46">
        <v>0</v>
      </c>
      <c r="I376" s="46"/>
      <c r="J376" s="46">
        <v>0</v>
      </c>
      <c r="K376" s="46"/>
      <c r="L376" s="46">
        <v>0</v>
      </c>
      <c r="M376" s="46"/>
      <c r="N376" s="46">
        <v>0</v>
      </c>
      <c r="O376" s="46"/>
      <c r="P376" s="46">
        <v>0</v>
      </c>
      <c r="Q376" s="46"/>
      <c r="R376" s="46">
        <v>0</v>
      </c>
    </row>
    <row r="377" spans="1:18" ht="15.5">
      <c r="A377" s="44" t="s">
        <v>741</v>
      </c>
      <c r="B377" s="124" t="s">
        <v>742</v>
      </c>
      <c r="C377" s="45">
        <v>334</v>
      </c>
      <c r="D377" s="57">
        <f t="shared" si="38"/>
        <v>0</v>
      </c>
      <c r="E377" s="47"/>
      <c r="F377" s="46">
        <v>0</v>
      </c>
      <c r="G377" s="46"/>
      <c r="H377" s="46">
        <v>0</v>
      </c>
      <c r="I377" s="46"/>
      <c r="J377" s="46">
        <v>0</v>
      </c>
      <c r="K377" s="46"/>
      <c r="L377" s="46">
        <v>0</v>
      </c>
      <c r="M377" s="46"/>
      <c r="N377" s="46">
        <v>0</v>
      </c>
      <c r="O377" s="46"/>
      <c r="P377" s="46">
        <v>0</v>
      </c>
      <c r="Q377" s="46"/>
      <c r="R377" s="46">
        <v>0</v>
      </c>
    </row>
    <row r="378" spans="1:18" ht="15.5">
      <c r="A378" s="44" t="s">
        <v>743</v>
      </c>
      <c r="B378" s="124" t="s">
        <v>252</v>
      </c>
      <c r="C378" s="45">
        <v>335</v>
      </c>
      <c r="D378" s="57">
        <f t="shared" si="38"/>
        <v>0</v>
      </c>
      <c r="E378" s="47"/>
      <c r="F378" s="46">
        <v>0</v>
      </c>
      <c r="G378" s="46"/>
      <c r="H378" s="46">
        <v>0</v>
      </c>
      <c r="I378" s="46"/>
      <c r="J378" s="46">
        <v>0</v>
      </c>
      <c r="K378" s="46"/>
      <c r="L378" s="46">
        <v>0</v>
      </c>
      <c r="M378" s="46"/>
      <c r="N378" s="46">
        <v>0</v>
      </c>
      <c r="O378" s="46"/>
      <c r="P378" s="46">
        <v>0</v>
      </c>
      <c r="Q378" s="46"/>
      <c r="R378" s="46">
        <v>0</v>
      </c>
    </row>
    <row r="379" spans="1:18" ht="15.5">
      <c r="A379" s="44" t="s">
        <v>744</v>
      </c>
      <c r="B379" s="124" t="s">
        <v>254</v>
      </c>
      <c r="C379" s="45">
        <v>336</v>
      </c>
      <c r="D379" s="57">
        <f t="shared" si="38"/>
        <v>0</v>
      </c>
      <c r="E379" s="47"/>
      <c r="F379" s="46">
        <v>0</v>
      </c>
      <c r="G379" s="46"/>
      <c r="H379" s="46">
        <v>0</v>
      </c>
      <c r="I379" s="46"/>
      <c r="J379" s="46">
        <v>0</v>
      </c>
      <c r="K379" s="46"/>
      <c r="L379" s="46">
        <v>0</v>
      </c>
      <c r="M379" s="46"/>
      <c r="N379" s="46">
        <v>0</v>
      </c>
      <c r="O379" s="46"/>
      <c r="P379" s="46">
        <v>0</v>
      </c>
      <c r="Q379" s="46"/>
      <c r="R379" s="46">
        <v>0</v>
      </c>
    </row>
    <row r="380" spans="1:18" ht="15.5">
      <c r="A380" s="44" t="s">
        <v>745</v>
      </c>
      <c r="B380" s="124" t="s">
        <v>256</v>
      </c>
      <c r="C380" s="45">
        <v>337</v>
      </c>
      <c r="D380" s="57">
        <f t="shared" si="38"/>
        <v>0</v>
      </c>
      <c r="E380" s="47"/>
      <c r="F380" s="46">
        <v>0</v>
      </c>
      <c r="G380" s="46"/>
      <c r="H380" s="46">
        <v>0</v>
      </c>
      <c r="I380" s="46"/>
      <c r="J380" s="46">
        <v>0</v>
      </c>
      <c r="K380" s="46"/>
      <c r="L380" s="46">
        <v>0</v>
      </c>
      <c r="M380" s="46"/>
      <c r="N380" s="46">
        <v>0</v>
      </c>
      <c r="O380" s="46"/>
      <c r="P380" s="46">
        <v>0</v>
      </c>
      <c r="Q380" s="46"/>
      <c r="R380" s="46">
        <v>0</v>
      </c>
    </row>
    <row r="381" spans="1:18" ht="15.5">
      <c r="A381" s="45">
        <v>10</v>
      </c>
      <c r="B381" s="124" t="s">
        <v>746</v>
      </c>
      <c r="C381" s="45">
        <v>338</v>
      </c>
      <c r="D381" s="57">
        <f t="shared" si="38"/>
        <v>1636032.35</v>
      </c>
      <c r="E381" s="47"/>
      <c r="F381" s="46">
        <v>240952.56</v>
      </c>
      <c r="G381" s="46"/>
      <c r="H381" s="46">
        <v>16700.98</v>
      </c>
      <c r="I381" s="46"/>
      <c r="J381" s="46">
        <v>55888.38</v>
      </c>
      <c r="K381" s="46"/>
      <c r="L381" s="46">
        <v>55814.61</v>
      </c>
      <c r="M381" s="46"/>
      <c r="N381" s="46">
        <v>51644.69</v>
      </c>
      <c r="O381" s="46"/>
      <c r="P381" s="46">
        <v>38272.400000000001</v>
      </c>
      <c r="Q381" s="46"/>
      <c r="R381" s="46">
        <v>1176758.73</v>
      </c>
    </row>
    <row r="382" spans="1:18" ht="15.5">
      <c r="A382" s="45">
        <v>11</v>
      </c>
      <c r="B382" s="124" t="s">
        <v>747</v>
      </c>
      <c r="C382" s="45">
        <v>339</v>
      </c>
      <c r="D382" s="57">
        <f t="shared" si="38"/>
        <v>32326.68</v>
      </c>
      <c r="E382" s="47"/>
      <c r="F382" s="46">
        <v>2571.79</v>
      </c>
      <c r="G382" s="46"/>
      <c r="H382" s="46">
        <v>3680.16</v>
      </c>
      <c r="I382" s="46"/>
      <c r="J382" s="46">
        <v>1875.88</v>
      </c>
      <c r="K382" s="46"/>
      <c r="L382" s="46">
        <v>2154.15</v>
      </c>
      <c r="M382" s="46"/>
      <c r="N382" s="46">
        <v>889.22</v>
      </c>
      <c r="O382" s="46"/>
      <c r="P382" s="46">
        <v>1307.17</v>
      </c>
      <c r="Q382" s="46"/>
      <c r="R382" s="46">
        <v>19848.310000000001</v>
      </c>
    </row>
    <row r="383" spans="1:18" ht="15.5">
      <c r="A383" s="45">
        <v>12</v>
      </c>
      <c r="B383" s="124" t="s">
        <v>748</v>
      </c>
      <c r="C383" s="45">
        <v>340</v>
      </c>
      <c r="D383" s="57">
        <f t="shared" si="38"/>
        <v>7857.6799999999994</v>
      </c>
      <c r="E383" s="47"/>
      <c r="F383" s="46">
        <v>2489.92</v>
      </c>
      <c r="G383" s="46"/>
      <c r="H383" s="46">
        <v>332.68</v>
      </c>
      <c r="I383" s="46"/>
      <c r="J383" s="46">
        <v>628.72</v>
      </c>
      <c r="K383" s="46"/>
      <c r="L383" s="46">
        <v>909.01</v>
      </c>
      <c r="M383" s="46"/>
      <c r="N383" s="46">
        <v>527.41</v>
      </c>
      <c r="O383" s="46"/>
      <c r="P383" s="46">
        <v>532.23</v>
      </c>
      <c r="Q383" s="46"/>
      <c r="R383" s="46">
        <v>2437.71</v>
      </c>
    </row>
    <row r="384" spans="1:18" ht="15.5">
      <c r="A384" s="45">
        <v>13</v>
      </c>
      <c r="B384" s="124" t="s">
        <v>749</v>
      </c>
      <c r="C384" s="45">
        <v>341</v>
      </c>
      <c r="D384" s="57">
        <f t="shared" si="38"/>
        <v>139478.29999999999</v>
      </c>
      <c r="E384" s="47"/>
      <c r="F384" s="46">
        <v>55524.22</v>
      </c>
      <c r="G384" s="46"/>
      <c r="H384" s="46">
        <v>6594.39</v>
      </c>
      <c r="I384" s="46"/>
      <c r="J384" s="46">
        <v>8837.34</v>
      </c>
      <c r="K384" s="46"/>
      <c r="L384" s="46">
        <v>17258.82</v>
      </c>
      <c r="M384" s="46"/>
      <c r="N384" s="46">
        <v>13108.31</v>
      </c>
      <c r="O384" s="46"/>
      <c r="P384" s="46">
        <v>16648.990000000002</v>
      </c>
      <c r="Q384" s="46"/>
      <c r="R384" s="46">
        <v>21506.23</v>
      </c>
    </row>
    <row r="385" spans="1:21" ht="15.5">
      <c r="A385" s="45">
        <v>14</v>
      </c>
      <c r="B385" s="124" t="s">
        <v>750</v>
      </c>
      <c r="C385" s="45">
        <v>342</v>
      </c>
      <c r="D385" s="57">
        <f t="shared" si="38"/>
        <v>139172.07</v>
      </c>
      <c r="E385" s="47"/>
      <c r="F385" s="46">
        <v>56596.88</v>
      </c>
      <c r="G385" s="46"/>
      <c r="H385" s="46">
        <v>7387.05</v>
      </c>
      <c r="I385" s="46"/>
      <c r="J385" s="46">
        <v>8245.61</v>
      </c>
      <c r="K385" s="46"/>
      <c r="L385" s="46">
        <v>16185.23</v>
      </c>
      <c r="M385" s="46"/>
      <c r="N385" s="46">
        <v>14377.58</v>
      </c>
      <c r="O385" s="46"/>
      <c r="P385" s="46">
        <v>17177.21</v>
      </c>
      <c r="Q385" s="46"/>
      <c r="R385" s="46">
        <v>19202.509999999998</v>
      </c>
    </row>
    <row r="386" spans="1:21" ht="15.5">
      <c r="A386" s="127">
        <v>15</v>
      </c>
      <c r="B386" s="124" t="s">
        <v>751</v>
      </c>
      <c r="C386" s="45">
        <v>343</v>
      </c>
      <c r="D386" s="57">
        <f t="shared" si="38"/>
        <v>2928.8199999999997</v>
      </c>
      <c r="E386" s="47"/>
      <c r="F386" s="46">
        <v>331.23</v>
      </c>
      <c r="G386" s="46"/>
      <c r="H386" s="46">
        <v>630.89</v>
      </c>
      <c r="I386" s="46"/>
      <c r="J386" s="46">
        <v>224.06</v>
      </c>
      <c r="K386" s="46"/>
      <c r="L386" s="46">
        <v>436.29</v>
      </c>
      <c r="M386" s="46"/>
      <c r="N386" s="46">
        <v>383.86</v>
      </c>
      <c r="O386" s="46"/>
      <c r="P386" s="46">
        <v>456.49</v>
      </c>
      <c r="Q386" s="46"/>
      <c r="R386" s="46">
        <v>466</v>
      </c>
    </row>
    <row r="387" spans="1:21" ht="15.5">
      <c r="A387" s="52">
        <v>16</v>
      </c>
      <c r="B387" s="124" t="s">
        <v>752</v>
      </c>
      <c r="C387" s="45">
        <v>344</v>
      </c>
      <c r="D387" s="57">
        <f t="shared" si="38"/>
        <v>1776.65</v>
      </c>
      <c r="E387" s="47"/>
      <c r="F387" s="46">
        <v>565.79</v>
      </c>
      <c r="G387" s="46"/>
      <c r="H387" s="46">
        <v>308.93</v>
      </c>
      <c r="I387" s="46"/>
      <c r="J387" s="46">
        <v>82.43</v>
      </c>
      <c r="K387" s="46"/>
      <c r="L387" s="46">
        <v>170.72</v>
      </c>
      <c r="M387" s="46"/>
      <c r="N387" s="46">
        <v>143.72999999999999</v>
      </c>
      <c r="O387" s="46"/>
      <c r="P387" s="46">
        <v>174.68</v>
      </c>
      <c r="Q387" s="46"/>
      <c r="R387" s="46">
        <v>330.37</v>
      </c>
    </row>
    <row r="388" spans="1:21" ht="15.5">
      <c r="A388" s="52">
        <v>17</v>
      </c>
      <c r="B388" s="124" t="s">
        <v>753</v>
      </c>
      <c r="C388" s="45">
        <v>345</v>
      </c>
      <c r="D388" s="57">
        <f t="shared" si="38"/>
        <v>4113.33</v>
      </c>
      <c r="E388" s="47"/>
      <c r="F388" s="46">
        <v>1348.19</v>
      </c>
      <c r="G388" s="46"/>
      <c r="H388" s="46">
        <v>253.87</v>
      </c>
      <c r="I388" s="46"/>
      <c r="J388" s="46">
        <v>599.97</v>
      </c>
      <c r="K388" s="46"/>
      <c r="L388" s="46">
        <v>936.1</v>
      </c>
      <c r="M388" s="46"/>
      <c r="N388" s="46">
        <v>0</v>
      </c>
      <c r="O388" s="46"/>
      <c r="P388" s="46">
        <v>0</v>
      </c>
      <c r="Q388" s="46"/>
      <c r="R388" s="46">
        <v>975.2</v>
      </c>
    </row>
    <row r="389" spans="1:21" ht="15.5">
      <c r="A389" s="45">
        <v>18</v>
      </c>
      <c r="B389" s="124" t="s">
        <v>754</v>
      </c>
      <c r="C389" s="45">
        <v>346</v>
      </c>
      <c r="D389" s="57">
        <f t="shared" si="38"/>
        <v>2862.55</v>
      </c>
      <c r="E389" s="47"/>
      <c r="F389" s="46">
        <v>712.51</v>
      </c>
      <c r="G389" s="46"/>
      <c r="H389" s="46">
        <v>129.97999999999999</v>
      </c>
      <c r="I389" s="46"/>
      <c r="J389" s="46">
        <v>325.07</v>
      </c>
      <c r="K389" s="46"/>
      <c r="L389" s="46">
        <v>467.94</v>
      </c>
      <c r="M389" s="46"/>
      <c r="N389" s="46">
        <v>0.25</v>
      </c>
      <c r="O389" s="46"/>
      <c r="P389" s="46">
        <v>0</v>
      </c>
      <c r="Q389" s="46"/>
      <c r="R389" s="46">
        <v>1226.8</v>
      </c>
    </row>
    <row r="390" spans="1:21" ht="15.5">
      <c r="A390" s="45">
        <v>19</v>
      </c>
      <c r="B390" s="124" t="s">
        <v>755</v>
      </c>
      <c r="C390" s="45">
        <v>347</v>
      </c>
      <c r="D390" s="57">
        <f t="shared" ref="D390:D453" si="39">SUM(F390:R390)</f>
        <v>69.25</v>
      </c>
      <c r="E390" s="45"/>
      <c r="F390" s="46">
        <v>8.5399999999999991</v>
      </c>
      <c r="G390" s="46"/>
      <c r="H390" s="46">
        <v>16.149999999999999</v>
      </c>
      <c r="I390" s="46"/>
      <c r="J390" s="46">
        <v>13.83</v>
      </c>
      <c r="K390" s="46"/>
      <c r="L390" s="46">
        <v>19.329999999999998</v>
      </c>
      <c r="M390" s="46"/>
      <c r="N390" s="46">
        <v>1.32</v>
      </c>
      <c r="O390" s="46"/>
      <c r="P390" s="46">
        <v>0</v>
      </c>
      <c r="Q390" s="46"/>
      <c r="R390" s="46">
        <v>10.08</v>
      </c>
    </row>
    <row r="391" spans="1:21" ht="15.5">
      <c r="A391" s="45">
        <v>20</v>
      </c>
      <c r="B391" s="124" t="s">
        <v>756</v>
      </c>
      <c r="C391" s="45">
        <v>348</v>
      </c>
      <c r="D391" s="57">
        <f t="shared" si="39"/>
        <v>14.58</v>
      </c>
      <c r="E391" s="47"/>
      <c r="F391" s="46">
        <v>0</v>
      </c>
      <c r="G391" s="46"/>
      <c r="H391" s="46">
        <v>0</v>
      </c>
      <c r="I391" s="46"/>
      <c r="J391" s="46">
        <v>0</v>
      </c>
      <c r="K391" s="46"/>
      <c r="L391" s="46">
        <v>0</v>
      </c>
      <c r="M391" s="46"/>
      <c r="N391" s="46">
        <v>0</v>
      </c>
      <c r="O391" s="46"/>
      <c r="P391" s="46">
        <v>0</v>
      </c>
      <c r="Q391" s="46"/>
      <c r="R391" s="46">
        <v>14.58</v>
      </c>
    </row>
    <row r="392" spans="1:21" ht="15.5">
      <c r="A392" s="45">
        <v>21</v>
      </c>
      <c r="B392" s="124" t="s">
        <v>757</v>
      </c>
      <c r="C392" s="45">
        <v>349</v>
      </c>
      <c r="D392" s="57">
        <f t="shared" si="39"/>
        <v>93633.23000000001</v>
      </c>
      <c r="E392" s="47"/>
      <c r="F392" s="46">
        <v>29023.360000000001</v>
      </c>
      <c r="G392" s="46"/>
      <c r="H392" s="46">
        <v>21467.3</v>
      </c>
      <c r="I392" s="46"/>
      <c r="J392" s="46">
        <v>14343.69</v>
      </c>
      <c r="K392" s="46"/>
      <c r="L392" s="46">
        <v>19442.96</v>
      </c>
      <c r="M392" s="46"/>
      <c r="N392" s="46">
        <v>2621.89</v>
      </c>
      <c r="O392" s="46"/>
      <c r="P392" s="46">
        <v>0.96</v>
      </c>
      <c r="Q392" s="46"/>
      <c r="R392" s="46">
        <v>6733.07</v>
      </c>
      <c r="T392" s="40"/>
    </row>
    <row r="393" spans="1:21" ht="15.5">
      <c r="A393" s="44">
        <v>22</v>
      </c>
      <c r="B393" s="124" t="s">
        <v>758</v>
      </c>
      <c r="C393" s="45">
        <v>350</v>
      </c>
      <c r="D393" s="57">
        <f t="shared" si="39"/>
        <v>88386.409999999989</v>
      </c>
      <c r="E393" s="47"/>
      <c r="F393" s="46">
        <v>25713.439999999999</v>
      </c>
      <c r="G393" s="46"/>
      <c r="H393" s="46">
        <v>19936.099999999999</v>
      </c>
      <c r="I393" s="46"/>
      <c r="J393" s="46">
        <v>12483.66</v>
      </c>
      <c r="K393" s="46"/>
      <c r="L393" s="46">
        <v>19079.759999999998</v>
      </c>
      <c r="M393" s="46"/>
      <c r="N393" s="46">
        <v>2820.08</v>
      </c>
      <c r="O393" s="46"/>
      <c r="P393" s="46">
        <v>0</v>
      </c>
      <c r="Q393" s="46"/>
      <c r="R393" s="46">
        <v>8353.3700000000008</v>
      </c>
      <c r="T393" s="40"/>
    </row>
    <row r="394" spans="1:21" ht="15.5">
      <c r="A394" s="44">
        <v>23</v>
      </c>
      <c r="B394" s="124" t="s">
        <v>759</v>
      </c>
      <c r="C394" s="45">
        <v>351</v>
      </c>
      <c r="D394" s="57">
        <f t="shared" si="39"/>
        <v>2160.6499999999996</v>
      </c>
      <c r="E394" s="47"/>
      <c r="F394" s="46">
        <v>369.97</v>
      </c>
      <c r="G394" s="46"/>
      <c r="H394" s="46">
        <v>660.63</v>
      </c>
      <c r="I394" s="46"/>
      <c r="J394" s="46">
        <v>385.31</v>
      </c>
      <c r="K394" s="46"/>
      <c r="L394" s="46">
        <v>475.22</v>
      </c>
      <c r="M394" s="46"/>
      <c r="N394" s="46">
        <v>81.010000000000005</v>
      </c>
      <c r="O394" s="46"/>
      <c r="P394" s="46">
        <v>0.01</v>
      </c>
      <c r="Q394" s="46"/>
      <c r="R394" s="46">
        <v>188.5</v>
      </c>
    </row>
    <row r="395" spans="1:21" ht="15.5">
      <c r="A395" s="44">
        <v>24</v>
      </c>
      <c r="B395" s="124" t="s">
        <v>760</v>
      </c>
      <c r="C395" s="45">
        <v>352</v>
      </c>
      <c r="D395" s="57">
        <f t="shared" si="39"/>
        <v>948.12000000000012</v>
      </c>
      <c r="E395" s="47"/>
      <c r="F395" s="46">
        <v>261.7</v>
      </c>
      <c r="G395" s="46"/>
      <c r="H395" s="46">
        <v>223.3</v>
      </c>
      <c r="I395" s="46"/>
      <c r="J395" s="46">
        <v>133.19999999999999</v>
      </c>
      <c r="K395" s="46"/>
      <c r="L395" s="46">
        <v>222.43</v>
      </c>
      <c r="M395" s="46"/>
      <c r="N395" s="46">
        <v>28.22</v>
      </c>
      <c r="O395" s="46"/>
      <c r="P395" s="46">
        <v>0</v>
      </c>
      <c r="Q395" s="46"/>
      <c r="R395" s="46">
        <v>79.27</v>
      </c>
    </row>
    <row r="396" spans="1:21" ht="15.5">
      <c r="A396" s="44">
        <v>25</v>
      </c>
      <c r="B396" s="124" t="s">
        <v>761</v>
      </c>
      <c r="C396" s="45">
        <v>353</v>
      </c>
      <c r="D396" s="57">
        <f t="shared" si="39"/>
        <v>275331.84999999998</v>
      </c>
      <c r="E396" s="47"/>
      <c r="F396" s="46">
        <v>13062.19</v>
      </c>
      <c r="G396" s="46"/>
      <c r="H396" s="46">
        <v>4254.6499999999996</v>
      </c>
      <c r="I396" s="46"/>
      <c r="J396" s="46">
        <v>4698.7</v>
      </c>
      <c r="K396" s="46"/>
      <c r="L396" s="46">
        <v>13380.2</v>
      </c>
      <c r="M396" s="46"/>
      <c r="N396" s="46">
        <v>13163.43</v>
      </c>
      <c r="O396" s="46"/>
      <c r="P396" s="46">
        <v>12492.74</v>
      </c>
      <c r="Q396" s="46"/>
      <c r="R396" s="46">
        <v>214279.94</v>
      </c>
    </row>
    <row r="397" spans="1:21" ht="15.5">
      <c r="A397" s="44">
        <v>26</v>
      </c>
      <c r="B397" s="124" t="s">
        <v>762</v>
      </c>
      <c r="C397" s="45">
        <v>354</v>
      </c>
      <c r="D397" s="57">
        <f t="shared" si="39"/>
        <v>200692.38</v>
      </c>
      <c r="E397" s="47"/>
      <c r="F397" s="46">
        <v>6933.83</v>
      </c>
      <c r="G397" s="46"/>
      <c r="H397" s="46">
        <v>2238.83</v>
      </c>
      <c r="I397" s="46"/>
      <c r="J397" s="46">
        <v>2534.0500000000002</v>
      </c>
      <c r="K397" s="46"/>
      <c r="L397" s="46">
        <v>7238.28</v>
      </c>
      <c r="M397" s="46"/>
      <c r="N397" s="46">
        <v>7091.12</v>
      </c>
      <c r="O397" s="46"/>
      <c r="P397" s="46">
        <v>6935.28</v>
      </c>
      <c r="Q397" s="46"/>
      <c r="R397" s="46">
        <v>167720.99</v>
      </c>
    </row>
    <row r="398" spans="1:21" ht="15.5">
      <c r="A398" s="44">
        <v>27</v>
      </c>
      <c r="B398" s="124" t="s">
        <v>763</v>
      </c>
      <c r="C398" s="45">
        <v>355</v>
      </c>
      <c r="D398" s="57">
        <f t="shared" si="39"/>
        <v>10883.9</v>
      </c>
      <c r="E398" s="47"/>
      <c r="F398" s="46">
        <v>45.05</v>
      </c>
      <c r="G398" s="46"/>
      <c r="H398" s="46">
        <v>127.46</v>
      </c>
      <c r="I398" s="46"/>
      <c r="J398" s="46">
        <v>108.19</v>
      </c>
      <c r="K398" s="46"/>
      <c r="L398" s="46">
        <v>286.02999999999997</v>
      </c>
      <c r="M398" s="46"/>
      <c r="N398" s="46">
        <v>266.39999999999998</v>
      </c>
      <c r="O398" s="46"/>
      <c r="P398" s="46">
        <v>189.21</v>
      </c>
      <c r="Q398" s="46"/>
      <c r="R398" s="46">
        <v>9861.56</v>
      </c>
      <c r="U398" s="48"/>
    </row>
    <row r="399" spans="1:21" ht="15.5">
      <c r="A399" s="44">
        <v>28</v>
      </c>
      <c r="B399" s="124" t="s">
        <v>764</v>
      </c>
      <c r="C399" s="45">
        <v>356</v>
      </c>
      <c r="D399" s="57">
        <f t="shared" si="39"/>
        <v>1468.3700000000001</v>
      </c>
      <c r="E399" s="47"/>
      <c r="F399" s="46">
        <v>72.62</v>
      </c>
      <c r="G399" s="46"/>
      <c r="H399" s="46">
        <v>34.299999999999997</v>
      </c>
      <c r="I399" s="46"/>
      <c r="J399" s="46">
        <v>28.43</v>
      </c>
      <c r="K399" s="46"/>
      <c r="L399" s="46">
        <v>73.66</v>
      </c>
      <c r="M399" s="46"/>
      <c r="N399" s="46">
        <v>72</v>
      </c>
      <c r="O399" s="46"/>
      <c r="P399" s="46">
        <v>70.47</v>
      </c>
      <c r="Q399" s="46"/>
      <c r="R399" s="46">
        <v>1116.8900000000001</v>
      </c>
    </row>
    <row r="400" spans="1:21" ht="15.5">
      <c r="A400" s="44">
        <v>29</v>
      </c>
      <c r="B400" s="124" t="s">
        <v>765</v>
      </c>
      <c r="C400" s="45">
        <v>357</v>
      </c>
      <c r="D400" s="57">
        <f t="shared" si="39"/>
        <v>328213.13000000006</v>
      </c>
      <c r="E400" s="47"/>
      <c r="F400" s="46">
        <v>88238.38</v>
      </c>
      <c r="G400" s="46"/>
      <c r="H400" s="46">
        <v>12574.5</v>
      </c>
      <c r="I400" s="46"/>
      <c r="J400" s="46">
        <v>65206.400000000001</v>
      </c>
      <c r="K400" s="46"/>
      <c r="L400" s="46">
        <v>145490.89000000001</v>
      </c>
      <c r="M400" s="46"/>
      <c r="N400" s="46">
        <v>4971.93</v>
      </c>
      <c r="O400" s="46"/>
      <c r="P400" s="46">
        <v>4893.5</v>
      </c>
      <c r="Q400" s="46"/>
      <c r="R400" s="46">
        <v>6837.53</v>
      </c>
    </row>
    <row r="401" spans="1:18" ht="15.5">
      <c r="A401" s="44">
        <v>30</v>
      </c>
      <c r="B401" s="124" t="s">
        <v>766</v>
      </c>
      <c r="C401" s="45">
        <v>358</v>
      </c>
      <c r="D401" s="57">
        <f t="shared" si="39"/>
        <v>369921.00999999995</v>
      </c>
      <c r="E401" s="47"/>
      <c r="F401" s="46">
        <v>131551.96</v>
      </c>
      <c r="G401" s="46"/>
      <c r="H401" s="46">
        <v>14690.12</v>
      </c>
      <c r="I401" s="46"/>
      <c r="J401" s="46">
        <v>66727.47</v>
      </c>
      <c r="K401" s="46"/>
      <c r="L401" s="46">
        <v>140643.35999999999</v>
      </c>
      <c r="M401" s="46"/>
      <c r="N401" s="46">
        <v>3982.74</v>
      </c>
      <c r="O401" s="46"/>
      <c r="P401" s="46">
        <v>3887.92</v>
      </c>
      <c r="Q401" s="46"/>
      <c r="R401" s="46">
        <v>8437.44</v>
      </c>
    </row>
    <row r="402" spans="1:18" ht="15.5">
      <c r="A402" s="44">
        <v>31</v>
      </c>
      <c r="B402" s="124" t="s">
        <v>767</v>
      </c>
      <c r="C402" s="45">
        <v>359</v>
      </c>
      <c r="D402" s="57">
        <f t="shared" si="39"/>
        <v>11061.12</v>
      </c>
      <c r="E402" s="47"/>
      <c r="F402" s="46">
        <v>3214.2</v>
      </c>
      <c r="G402" s="46"/>
      <c r="H402" s="46">
        <v>398.51</v>
      </c>
      <c r="I402" s="46"/>
      <c r="J402" s="46">
        <v>1929.06</v>
      </c>
      <c r="K402" s="46"/>
      <c r="L402" s="46">
        <v>4377.54</v>
      </c>
      <c r="M402" s="46"/>
      <c r="N402" s="46">
        <v>807.63</v>
      </c>
      <c r="O402" s="46"/>
      <c r="P402" s="46">
        <v>117.36</v>
      </c>
      <c r="Q402" s="46"/>
      <c r="R402" s="46">
        <v>216.82</v>
      </c>
    </row>
    <row r="403" spans="1:18" ht="15.5">
      <c r="A403" s="44">
        <v>32</v>
      </c>
      <c r="B403" s="124" t="s">
        <v>768</v>
      </c>
      <c r="C403" s="45">
        <v>360</v>
      </c>
      <c r="D403" s="57">
        <f t="shared" si="39"/>
        <v>5429.91</v>
      </c>
      <c r="E403" s="47"/>
      <c r="F403" s="46">
        <v>2469.7399999999998</v>
      </c>
      <c r="G403" s="46"/>
      <c r="H403" s="46">
        <v>160.29</v>
      </c>
      <c r="I403" s="46"/>
      <c r="J403" s="46">
        <v>675.14</v>
      </c>
      <c r="K403" s="46"/>
      <c r="L403" s="46">
        <v>1580.1</v>
      </c>
      <c r="M403" s="46"/>
      <c r="N403" s="46">
        <v>437.98</v>
      </c>
      <c r="O403" s="46"/>
      <c r="P403" s="46">
        <v>39.49</v>
      </c>
      <c r="Q403" s="46"/>
      <c r="R403" s="46">
        <v>67.17</v>
      </c>
    </row>
    <row r="404" spans="1:18" ht="15.5">
      <c r="A404" s="44">
        <v>33</v>
      </c>
      <c r="B404" s="124" t="s">
        <v>769</v>
      </c>
      <c r="C404" s="45">
        <v>361</v>
      </c>
      <c r="D404" s="57">
        <f t="shared" si="39"/>
        <v>24253.360000000001</v>
      </c>
      <c r="E404" s="47"/>
      <c r="F404" s="46">
        <v>3274.65</v>
      </c>
      <c r="G404" s="46"/>
      <c r="H404" s="46">
        <v>818.26</v>
      </c>
      <c r="I404" s="46"/>
      <c r="J404" s="46">
        <v>1031.73</v>
      </c>
      <c r="K404" s="46"/>
      <c r="L404" s="46">
        <v>3095.19</v>
      </c>
      <c r="M404" s="46"/>
      <c r="N404" s="46">
        <v>687.12</v>
      </c>
      <c r="O404" s="46"/>
      <c r="P404" s="46">
        <v>687.12</v>
      </c>
      <c r="Q404" s="46"/>
      <c r="R404" s="46">
        <v>14659.29</v>
      </c>
    </row>
    <row r="405" spans="1:18" ht="15.5">
      <c r="A405" s="44">
        <v>34</v>
      </c>
      <c r="B405" s="124" t="s">
        <v>770</v>
      </c>
      <c r="C405" s="45">
        <v>362</v>
      </c>
      <c r="D405" s="57">
        <f t="shared" si="39"/>
        <v>18396.43</v>
      </c>
      <c r="E405" s="47"/>
      <c r="F405" s="46">
        <v>1757.04</v>
      </c>
      <c r="G405" s="46"/>
      <c r="H405" s="46">
        <v>447.15</v>
      </c>
      <c r="I405" s="46"/>
      <c r="J405" s="46">
        <v>543.04</v>
      </c>
      <c r="K405" s="46"/>
      <c r="L405" s="46">
        <v>1629.12</v>
      </c>
      <c r="M405" s="46"/>
      <c r="N405" s="46">
        <v>337.95</v>
      </c>
      <c r="O405" s="46"/>
      <c r="P405" s="46">
        <v>332.22</v>
      </c>
      <c r="Q405" s="46"/>
      <c r="R405" s="46">
        <v>13349.91</v>
      </c>
    </row>
    <row r="406" spans="1:18" ht="15.5">
      <c r="A406" s="44">
        <v>35</v>
      </c>
      <c r="B406" s="124" t="s">
        <v>771</v>
      </c>
      <c r="C406" s="45">
        <v>363</v>
      </c>
      <c r="D406" s="57">
        <f t="shared" si="39"/>
        <v>534.79000000000008</v>
      </c>
      <c r="E406" s="47"/>
      <c r="F406" s="46">
        <v>21.81</v>
      </c>
      <c r="G406" s="46"/>
      <c r="H406" s="46">
        <v>24.76</v>
      </c>
      <c r="I406" s="46"/>
      <c r="J406" s="46">
        <v>21.81</v>
      </c>
      <c r="K406" s="46"/>
      <c r="L406" s="46">
        <v>65.430000000000007</v>
      </c>
      <c r="M406" s="46"/>
      <c r="N406" s="46">
        <v>25.11</v>
      </c>
      <c r="O406" s="46"/>
      <c r="P406" s="46">
        <v>13.4</v>
      </c>
      <c r="Q406" s="46"/>
      <c r="R406" s="46">
        <v>362.47</v>
      </c>
    </row>
    <row r="407" spans="1:18" ht="15.5">
      <c r="A407" s="44">
        <v>36</v>
      </c>
      <c r="B407" s="124" t="s">
        <v>772</v>
      </c>
      <c r="C407" s="45">
        <v>364</v>
      </c>
      <c r="D407" s="57">
        <f t="shared" si="39"/>
        <v>187.72</v>
      </c>
      <c r="E407" s="47"/>
      <c r="F407" s="46">
        <v>24.22</v>
      </c>
      <c r="G407" s="46"/>
      <c r="H407" s="46">
        <v>6.9</v>
      </c>
      <c r="I407" s="46"/>
      <c r="J407" s="46">
        <v>5.43</v>
      </c>
      <c r="K407" s="46"/>
      <c r="L407" s="46">
        <v>16.29</v>
      </c>
      <c r="M407" s="46"/>
      <c r="N407" s="46">
        <v>7.69</v>
      </c>
      <c r="O407" s="46"/>
      <c r="P407" s="46">
        <v>3.39</v>
      </c>
      <c r="Q407" s="46"/>
      <c r="R407" s="46">
        <v>123.8</v>
      </c>
    </row>
    <row r="408" spans="1:18" ht="15.5">
      <c r="A408" s="44">
        <v>37</v>
      </c>
      <c r="B408" s="124" t="s">
        <v>773</v>
      </c>
      <c r="C408" s="45">
        <v>365</v>
      </c>
      <c r="D408" s="57">
        <f t="shared" si="39"/>
        <v>22579.920000000002</v>
      </c>
      <c r="E408" s="47"/>
      <c r="F408" s="46">
        <v>8867.66</v>
      </c>
      <c r="G408" s="46"/>
      <c r="H408" s="46">
        <v>842.78</v>
      </c>
      <c r="I408" s="46"/>
      <c r="J408" s="46">
        <v>1253.7</v>
      </c>
      <c r="K408" s="46"/>
      <c r="L408" s="46">
        <v>3633.4</v>
      </c>
      <c r="M408" s="46"/>
      <c r="N408" s="46">
        <v>1080.54</v>
      </c>
      <c r="O408" s="46"/>
      <c r="P408" s="46">
        <v>126.59</v>
      </c>
      <c r="Q408" s="46"/>
      <c r="R408" s="46">
        <v>6775.25</v>
      </c>
    </row>
    <row r="409" spans="1:18" ht="15.5">
      <c r="A409" s="44">
        <v>38</v>
      </c>
      <c r="B409" s="124" t="s">
        <v>774</v>
      </c>
      <c r="C409" s="45">
        <v>366</v>
      </c>
      <c r="D409" s="57">
        <f t="shared" si="39"/>
        <v>29132.75</v>
      </c>
      <c r="E409" s="47"/>
      <c r="F409" s="46">
        <v>11418.1</v>
      </c>
      <c r="G409" s="46"/>
      <c r="H409" s="46">
        <v>822.94</v>
      </c>
      <c r="I409" s="46"/>
      <c r="J409" s="46">
        <v>991.53</v>
      </c>
      <c r="K409" s="46"/>
      <c r="L409" s="46">
        <v>2997.11</v>
      </c>
      <c r="M409" s="46"/>
      <c r="N409" s="46">
        <v>932.81</v>
      </c>
      <c r="O409" s="46"/>
      <c r="P409" s="46">
        <v>93.84</v>
      </c>
      <c r="Q409" s="46"/>
      <c r="R409" s="46">
        <v>11876.42</v>
      </c>
    </row>
    <row r="410" spans="1:18" ht="15.5">
      <c r="A410" s="44">
        <v>39</v>
      </c>
      <c r="B410" s="124" t="s">
        <v>775</v>
      </c>
      <c r="C410" s="45">
        <v>367</v>
      </c>
      <c r="D410" s="57">
        <f t="shared" si="39"/>
        <v>971.75</v>
      </c>
      <c r="E410" s="47"/>
      <c r="F410" s="46">
        <v>98.63</v>
      </c>
      <c r="G410" s="46"/>
      <c r="H410" s="46">
        <v>81.8</v>
      </c>
      <c r="I410" s="46"/>
      <c r="J410" s="46">
        <v>44.84</v>
      </c>
      <c r="K410" s="46"/>
      <c r="L410" s="46">
        <v>96.77</v>
      </c>
      <c r="M410" s="46"/>
      <c r="N410" s="46">
        <v>36.229999999999997</v>
      </c>
      <c r="O410" s="46"/>
      <c r="P410" s="46">
        <v>2.94</v>
      </c>
      <c r="Q410" s="46"/>
      <c r="R410" s="46">
        <v>610.54</v>
      </c>
    </row>
    <row r="411" spans="1:18" ht="15.5">
      <c r="A411" s="44">
        <v>40</v>
      </c>
      <c r="B411" s="124" t="s">
        <v>776</v>
      </c>
      <c r="C411" s="45">
        <v>368</v>
      </c>
      <c r="D411" s="57">
        <f t="shared" si="39"/>
        <v>263.04000000000002</v>
      </c>
      <c r="E411" s="47"/>
      <c r="F411" s="46">
        <v>128.37</v>
      </c>
      <c r="G411" s="46"/>
      <c r="H411" s="46">
        <v>34.21</v>
      </c>
      <c r="I411" s="46"/>
      <c r="J411" s="46">
        <v>20.14</v>
      </c>
      <c r="K411" s="46"/>
      <c r="L411" s="46">
        <v>30.41</v>
      </c>
      <c r="M411" s="46"/>
      <c r="N411" s="46">
        <v>14.11</v>
      </c>
      <c r="O411" s="46"/>
      <c r="P411" s="46">
        <v>0.96</v>
      </c>
      <c r="Q411" s="46"/>
      <c r="R411" s="46">
        <v>34.840000000000003</v>
      </c>
    </row>
    <row r="412" spans="1:18" ht="15.5">
      <c r="A412" s="44">
        <v>42</v>
      </c>
      <c r="B412" s="124" t="s">
        <v>777</v>
      </c>
      <c r="C412" s="45">
        <v>369</v>
      </c>
      <c r="D412" s="57">
        <f t="shared" si="39"/>
        <v>2395.9299999999998</v>
      </c>
      <c r="E412" s="47"/>
      <c r="F412" s="46">
        <v>0</v>
      </c>
      <c r="G412" s="46"/>
      <c r="H412" s="46">
        <v>0</v>
      </c>
      <c r="I412" s="46"/>
      <c r="J412" s="46">
        <v>0</v>
      </c>
      <c r="K412" s="46"/>
      <c r="L412" s="46">
        <v>0</v>
      </c>
      <c r="M412" s="46"/>
      <c r="N412" s="46">
        <v>0</v>
      </c>
      <c r="O412" s="46"/>
      <c r="P412" s="46">
        <v>0</v>
      </c>
      <c r="Q412" s="46"/>
      <c r="R412" s="46">
        <v>2395.9299999999998</v>
      </c>
    </row>
    <row r="413" spans="1:18" ht="15.5">
      <c r="A413" s="44">
        <v>43</v>
      </c>
      <c r="B413" s="124" t="s">
        <v>778</v>
      </c>
      <c r="C413" s="45">
        <v>370</v>
      </c>
      <c r="D413" s="57">
        <f t="shared" si="39"/>
        <v>41047.67</v>
      </c>
      <c r="E413" s="47"/>
      <c r="F413" s="46">
        <v>725.22</v>
      </c>
      <c r="G413" s="46"/>
      <c r="H413" s="46">
        <v>50</v>
      </c>
      <c r="I413" s="46"/>
      <c r="J413" s="46">
        <v>25</v>
      </c>
      <c r="K413" s="46"/>
      <c r="L413" s="46">
        <v>150.06</v>
      </c>
      <c r="M413" s="46"/>
      <c r="N413" s="46">
        <v>25</v>
      </c>
      <c r="O413" s="46"/>
      <c r="P413" s="46">
        <v>175</v>
      </c>
      <c r="Q413" s="46"/>
      <c r="R413" s="46">
        <v>39897.39</v>
      </c>
    </row>
    <row r="414" spans="1:18" ht="15.5">
      <c r="A414" s="44">
        <v>44</v>
      </c>
      <c r="B414" s="124" t="s">
        <v>779</v>
      </c>
      <c r="C414" s="45">
        <v>371</v>
      </c>
      <c r="D414" s="57">
        <f t="shared" si="39"/>
        <v>977.13</v>
      </c>
      <c r="E414" s="47"/>
      <c r="F414" s="46">
        <v>0</v>
      </c>
      <c r="G414" s="46"/>
      <c r="H414" s="46">
        <v>0</v>
      </c>
      <c r="I414" s="46"/>
      <c r="J414" s="46">
        <v>0</v>
      </c>
      <c r="K414" s="46"/>
      <c r="L414" s="46">
        <v>0</v>
      </c>
      <c r="M414" s="46"/>
      <c r="N414" s="46">
        <v>0</v>
      </c>
      <c r="O414" s="46"/>
      <c r="P414" s="46">
        <v>0</v>
      </c>
      <c r="Q414" s="46"/>
      <c r="R414" s="49">
        <v>977.13</v>
      </c>
    </row>
    <row r="415" spans="1:18" ht="15.5">
      <c r="A415" s="44">
        <v>44</v>
      </c>
      <c r="B415" s="124" t="s">
        <v>780</v>
      </c>
      <c r="C415" s="45">
        <v>372</v>
      </c>
      <c r="D415" s="57">
        <f t="shared" si="39"/>
        <v>52.5</v>
      </c>
      <c r="E415" s="47"/>
      <c r="F415" s="46">
        <v>0</v>
      </c>
      <c r="G415" s="46"/>
      <c r="H415" s="46">
        <v>0</v>
      </c>
      <c r="I415" s="46"/>
      <c r="J415" s="46">
        <v>0</v>
      </c>
      <c r="K415" s="46"/>
      <c r="L415" s="46">
        <v>0</v>
      </c>
      <c r="M415" s="46"/>
      <c r="N415" s="46">
        <v>0</v>
      </c>
      <c r="O415" s="46"/>
      <c r="P415" s="46">
        <v>0</v>
      </c>
      <c r="Q415" s="46"/>
      <c r="R415" s="49">
        <v>52.5</v>
      </c>
    </row>
    <row r="416" spans="1:18" ht="15.5">
      <c r="A416" s="44">
        <v>45</v>
      </c>
      <c r="B416" s="124" t="s">
        <v>781</v>
      </c>
      <c r="C416" s="45">
        <v>373</v>
      </c>
      <c r="D416" s="57">
        <f t="shared" si="39"/>
        <v>0</v>
      </c>
      <c r="E416" s="47"/>
      <c r="F416" s="46">
        <v>0</v>
      </c>
      <c r="G416" s="46"/>
      <c r="H416" s="46">
        <v>0</v>
      </c>
      <c r="I416" s="46"/>
      <c r="J416" s="46">
        <v>0</v>
      </c>
      <c r="K416" s="46"/>
      <c r="L416" s="46">
        <v>0</v>
      </c>
      <c r="M416" s="46"/>
      <c r="N416" s="46">
        <v>0</v>
      </c>
      <c r="O416" s="46"/>
      <c r="P416" s="46">
        <v>0</v>
      </c>
      <c r="Q416" s="46"/>
      <c r="R416" s="49">
        <v>0</v>
      </c>
    </row>
    <row r="417" spans="1:19" ht="15.5">
      <c r="A417" s="44">
        <v>46</v>
      </c>
      <c r="B417" s="124" t="s">
        <v>782</v>
      </c>
      <c r="C417" s="45">
        <v>374</v>
      </c>
      <c r="D417" s="57">
        <f t="shared" si="39"/>
        <v>101357.54000000001</v>
      </c>
      <c r="E417" s="47"/>
      <c r="F417" s="46">
        <v>23251.96</v>
      </c>
      <c r="G417" s="46"/>
      <c r="H417" s="46">
        <v>0</v>
      </c>
      <c r="I417" s="46"/>
      <c r="J417" s="46">
        <v>7179.43</v>
      </c>
      <c r="K417" s="46"/>
      <c r="L417" s="46">
        <v>9762.94</v>
      </c>
      <c r="M417" s="46"/>
      <c r="N417" s="46">
        <v>4155.04</v>
      </c>
      <c r="O417" s="46"/>
      <c r="P417" s="46">
        <v>21000.06</v>
      </c>
      <c r="Q417" s="46"/>
      <c r="R417" s="46">
        <v>36008.11</v>
      </c>
    </row>
    <row r="418" spans="1:19" ht="15.5">
      <c r="A418" s="44">
        <v>47</v>
      </c>
      <c r="B418" s="124" t="s">
        <v>783</v>
      </c>
      <c r="C418" s="45">
        <v>375</v>
      </c>
      <c r="D418" s="57">
        <f t="shared" si="39"/>
        <v>1968.08</v>
      </c>
      <c r="E418" s="47"/>
      <c r="F418" s="46">
        <v>266.14999999999998</v>
      </c>
      <c r="G418" s="46"/>
      <c r="H418" s="46">
        <v>0</v>
      </c>
      <c r="I418" s="46"/>
      <c r="J418" s="46">
        <v>212.74</v>
      </c>
      <c r="K418" s="46"/>
      <c r="L418" s="46">
        <v>283.77</v>
      </c>
      <c r="M418" s="46"/>
      <c r="N418" s="46">
        <v>105.27</v>
      </c>
      <c r="O418" s="46"/>
      <c r="P418" s="46">
        <v>0</v>
      </c>
      <c r="Q418" s="46"/>
      <c r="R418" s="46">
        <v>1100.1500000000001</v>
      </c>
    </row>
    <row r="419" spans="1:19" ht="15.5">
      <c r="A419" s="44">
        <v>48</v>
      </c>
      <c r="B419" s="124" t="s">
        <v>784</v>
      </c>
      <c r="C419" s="45">
        <v>376</v>
      </c>
      <c r="D419" s="57">
        <f t="shared" si="39"/>
        <v>1179.32</v>
      </c>
      <c r="E419" s="47"/>
      <c r="F419" s="46">
        <v>255.3</v>
      </c>
      <c r="G419" s="46"/>
      <c r="H419" s="46">
        <v>0</v>
      </c>
      <c r="I419" s="46"/>
      <c r="J419" s="46">
        <v>74.84</v>
      </c>
      <c r="K419" s="46"/>
      <c r="L419" s="46">
        <v>98.42</v>
      </c>
      <c r="M419" s="46"/>
      <c r="N419" s="46">
        <v>36.97</v>
      </c>
      <c r="O419" s="46"/>
      <c r="P419" s="46">
        <v>242.55</v>
      </c>
      <c r="Q419" s="46"/>
      <c r="R419" s="46">
        <v>471.24</v>
      </c>
      <c r="S419" s="39"/>
    </row>
    <row r="420" spans="1:19" ht="15.5">
      <c r="A420" s="44">
        <v>49</v>
      </c>
      <c r="B420" s="124" t="s">
        <v>785</v>
      </c>
      <c r="C420" s="45">
        <v>377</v>
      </c>
      <c r="D420" s="57">
        <f t="shared" si="39"/>
        <v>114957.53</v>
      </c>
      <c r="E420" s="47"/>
      <c r="F420" s="46">
        <v>25539.37</v>
      </c>
      <c r="G420" s="46"/>
      <c r="H420" s="46">
        <v>399.47</v>
      </c>
      <c r="I420" s="46"/>
      <c r="J420" s="46">
        <v>7487.08</v>
      </c>
      <c r="K420" s="46"/>
      <c r="L420" s="46">
        <v>10048.61</v>
      </c>
      <c r="M420" s="46"/>
      <c r="N420" s="46">
        <v>3697.33</v>
      </c>
      <c r="O420" s="46"/>
      <c r="P420" s="46">
        <v>23045.29</v>
      </c>
      <c r="Q420" s="46"/>
      <c r="R420" s="46">
        <v>44740.38</v>
      </c>
    </row>
    <row r="421" spans="1:19" ht="15.5">
      <c r="A421" s="44" t="s">
        <v>786</v>
      </c>
      <c r="B421" s="124" t="s">
        <v>787</v>
      </c>
      <c r="C421" s="45">
        <v>378</v>
      </c>
      <c r="D421" s="57">
        <f t="shared" si="39"/>
        <v>2596285.0700000003</v>
      </c>
      <c r="E421" s="47"/>
      <c r="F421" s="46">
        <v>139252.65</v>
      </c>
      <c r="G421" s="46"/>
      <c r="H421" s="46">
        <v>36674.67</v>
      </c>
      <c r="I421" s="46"/>
      <c r="J421" s="46">
        <v>71555.399999999994</v>
      </c>
      <c r="K421" s="46"/>
      <c r="L421" s="46">
        <v>265865.13</v>
      </c>
      <c r="M421" s="46"/>
      <c r="N421" s="46">
        <v>112553.35</v>
      </c>
      <c r="O421" s="46"/>
      <c r="P421" s="46">
        <v>600591.02</v>
      </c>
      <c r="Q421" s="46"/>
      <c r="R421" s="46">
        <v>1369792.85</v>
      </c>
      <c r="S421" s="48"/>
    </row>
    <row r="422" spans="1:19" ht="15.5">
      <c r="A422" s="44" t="s">
        <v>788</v>
      </c>
      <c r="B422" s="124" t="s">
        <v>789</v>
      </c>
      <c r="C422" s="45">
        <v>379</v>
      </c>
      <c r="D422" s="57">
        <f t="shared" si="39"/>
        <v>1864294.58</v>
      </c>
      <c r="E422" s="47"/>
      <c r="F422" s="46">
        <v>198457.07</v>
      </c>
      <c r="G422" s="46"/>
      <c r="H422" s="46">
        <v>60253.47</v>
      </c>
      <c r="I422" s="46"/>
      <c r="J422" s="46">
        <v>220478.17</v>
      </c>
      <c r="K422" s="46"/>
      <c r="L422" s="46">
        <v>97880.22</v>
      </c>
      <c r="M422" s="46"/>
      <c r="N422" s="46">
        <v>130206.97</v>
      </c>
      <c r="O422" s="46"/>
      <c r="P422" s="46">
        <v>117319.72</v>
      </c>
      <c r="Q422" s="46"/>
      <c r="R422" s="46">
        <v>1039698.96</v>
      </c>
    </row>
    <row r="423" spans="1:19" ht="15.5">
      <c r="A423" s="44" t="s">
        <v>790</v>
      </c>
      <c r="B423" s="124" t="s">
        <v>791</v>
      </c>
      <c r="C423" s="45">
        <v>380</v>
      </c>
      <c r="D423" s="57">
        <f t="shared" si="39"/>
        <v>239007.68</v>
      </c>
      <c r="E423" s="47"/>
      <c r="F423" s="46">
        <v>147703.75</v>
      </c>
      <c r="G423" s="46"/>
      <c r="H423" s="46">
        <v>56010</v>
      </c>
      <c r="I423" s="46"/>
      <c r="J423" s="46">
        <v>0</v>
      </c>
      <c r="K423" s="46"/>
      <c r="L423" s="46">
        <v>0</v>
      </c>
      <c r="M423" s="46"/>
      <c r="N423" s="46">
        <v>9043.08</v>
      </c>
      <c r="O423" s="46"/>
      <c r="P423" s="46">
        <v>25656.6</v>
      </c>
      <c r="Q423" s="46"/>
      <c r="R423" s="46">
        <v>594.25</v>
      </c>
    </row>
    <row r="424" spans="1:19" ht="15.5">
      <c r="A424" s="44" t="s">
        <v>792</v>
      </c>
      <c r="B424" s="124" t="s">
        <v>793</v>
      </c>
      <c r="C424" s="45">
        <v>381</v>
      </c>
      <c r="D424" s="57">
        <f t="shared" si="39"/>
        <v>37609.24</v>
      </c>
      <c r="E424" s="47"/>
      <c r="F424" s="46">
        <v>24642.28</v>
      </c>
      <c r="G424" s="46"/>
      <c r="H424" s="46">
        <v>7025.85</v>
      </c>
      <c r="I424" s="46"/>
      <c r="J424" s="46">
        <v>38.950000000000003</v>
      </c>
      <c r="K424" s="46"/>
      <c r="L424" s="46">
        <v>1226.67</v>
      </c>
      <c r="M424" s="46"/>
      <c r="N424" s="46">
        <v>0.06</v>
      </c>
      <c r="O424" s="46"/>
      <c r="P424" s="46">
        <v>0</v>
      </c>
      <c r="Q424" s="46"/>
      <c r="R424" s="46">
        <v>4675.43</v>
      </c>
    </row>
    <row r="425" spans="1:19" ht="15.5">
      <c r="A425" s="44" t="s">
        <v>794</v>
      </c>
      <c r="B425" s="124" t="s">
        <v>589</v>
      </c>
      <c r="C425" s="45">
        <v>382</v>
      </c>
      <c r="D425" s="57">
        <f t="shared" si="39"/>
        <v>154.38</v>
      </c>
      <c r="E425" s="47"/>
      <c r="F425" s="46">
        <v>0</v>
      </c>
      <c r="G425" s="46"/>
      <c r="H425" s="46">
        <v>0</v>
      </c>
      <c r="I425" s="46"/>
      <c r="J425" s="46">
        <v>0</v>
      </c>
      <c r="K425" s="46"/>
      <c r="L425" s="46">
        <v>0</v>
      </c>
      <c r="M425" s="46"/>
      <c r="N425" s="46">
        <v>0</v>
      </c>
      <c r="O425" s="46"/>
      <c r="P425" s="46">
        <v>0</v>
      </c>
      <c r="Q425" s="46"/>
      <c r="R425" s="46">
        <v>154.38</v>
      </c>
    </row>
    <row r="426" spans="1:19" ht="15.5">
      <c r="A426" s="44" t="s">
        <v>795</v>
      </c>
      <c r="B426" s="124" t="s">
        <v>796</v>
      </c>
      <c r="C426" s="45">
        <v>383</v>
      </c>
      <c r="D426" s="57">
        <f t="shared" si="39"/>
        <v>1135.82</v>
      </c>
      <c r="E426" s="47"/>
      <c r="F426" s="46">
        <v>84.59</v>
      </c>
      <c r="G426" s="46"/>
      <c r="H426" s="46">
        <v>0</v>
      </c>
      <c r="I426" s="46"/>
      <c r="J426" s="46">
        <v>25</v>
      </c>
      <c r="K426" s="46"/>
      <c r="L426" s="46">
        <v>100</v>
      </c>
      <c r="M426" s="46"/>
      <c r="N426" s="46">
        <v>25</v>
      </c>
      <c r="O426" s="46"/>
      <c r="P426" s="46">
        <v>0</v>
      </c>
      <c r="Q426" s="46"/>
      <c r="R426" s="46">
        <v>901.23</v>
      </c>
    </row>
    <row r="427" spans="1:19" ht="15.5">
      <c r="A427" s="44" t="s">
        <v>797</v>
      </c>
      <c r="B427" s="124" t="s">
        <v>798</v>
      </c>
      <c r="C427" s="45">
        <v>384</v>
      </c>
      <c r="D427" s="57">
        <f t="shared" si="39"/>
        <v>924363.77</v>
      </c>
      <c r="E427" s="47"/>
      <c r="F427" s="46">
        <v>44250.6</v>
      </c>
      <c r="G427" s="46"/>
      <c r="H427" s="46">
        <v>11970.8</v>
      </c>
      <c r="I427" s="46"/>
      <c r="J427" s="46">
        <v>23404.25</v>
      </c>
      <c r="K427" s="46"/>
      <c r="L427" s="46">
        <v>83021.070000000007</v>
      </c>
      <c r="M427" s="46"/>
      <c r="N427" s="46">
        <v>37474.28</v>
      </c>
      <c r="O427" s="46"/>
      <c r="P427" s="46">
        <v>190349.92</v>
      </c>
      <c r="Q427" s="46"/>
      <c r="R427" s="46">
        <v>533892.85</v>
      </c>
    </row>
    <row r="428" spans="1:19" ht="15.5">
      <c r="A428" s="44" t="s">
        <v>799</v>
      </c>
      <c r="B428" s="124" t="s">
        <v>800</v>
      </c>
      <c r="C428" s="45">
        <v>385</v>
      </c>
      <c r="D428" s="57">
        <f t="shared" si="39"/>
        <v>699295.12</v>
      </c>
      <c r="E428" s="47"/>
      <c r="F428" s="46">
        <v>60176.15</v>
      </c>
      <c r="G428" s="46"/>
      <c r="H428" s="46">
        <v>18397.45</v>
      </c>
      <c r="I428" s="46"/>
      <c r="J428" s="46">
        <v>66660.12</v>
      </c>
      <c r="K428" s="46"/>
      <c r="L428" s="46">
        <v>34258.01</v>
      </c>
      <c r="M428" s="46"/>
      <c r="N428" s="46">
        <v>43602.5</v>
      </c>
      <c r="O428" s="46"/>
      <c r="P428" s="46">
        <v>39696.339999999997</v>
      </c>
      <c r="Q428" s="46"/>
      <c r="R428" s="46">
        <v>436504.55</v>
      </c>
    </row>
    <row r="429" spans="1:19" ht="15.5">
      <c r="A429" s="44" t="s">
        <v>801</v>
      </c>
      <c r="B429" s="124" t="s">
        <v>802</v>
      </c>
      <c r="C429" s="45">
        <v>386</v>
      </c>
      <c r="D429" s="57">
        <f t="shared" si="39"/>
        <v>125627.87</v>
      </c>
      <c r="E429" s="47"/>
      <c r="F429" s="46">
        <v>44811.74</v>
      </c>
      <c r="G429" s="46"/>
      <c r="H429" s="46">
        <v>32128.78</v>
      </c>
      <c r="I429" s="46"/>
      <c r="J429" s="46">
        <v>0.6</v>
      </c>
      <c r="K429" s="46"/>
      <c r="L429" s="46">
        <v>0</v>
      </c>
      <c r="M429" s="46"/>
      <c r="N429" s="46">
        <v>2727.96</v>
      </c>
      <c r="O429" s="46"/>
      <c r="P429" s="46">
        <v>45756.73</v>
      </c>
      <c r="Q429" s="46"/>
      <c r="R429" s="46">
        <v>202.06</v>
      </c>
    </row>
    <row r="430" spans="1:19" ht="15.5">
      <c r="A430" s="44" t="s">
        <v>803</v>
      </c>
      <c r="B430" s="124" t="s">
        <v>804</v>
      </c>
      <c r="C430" s="45">
        <v>387</v>
      </c>
      <c r="D430" s="57">
        <f t="shared" si="39"/>
        <v>12611.46</v>
      </c>
      <c r="E430" s="47"/>
      <c r="F430" s="46">
        <v>8513.56</v>
      </c>
      <c r="G430" s="46"/>
      <c r="H430" s="46">
        <v>2119.8200000000002</v>
      </c>
      <c r="I430" s="46"/>
      <c r="J430" s="46">
        <v>43.52</v>
      </c>
      <c r="K430" s="46"/>
      <c r="L430" s="46">
        <v>384.84</v>
      </c>
      <c r="M430" s="46"/>
      <c r="N430" s="46">
        <v>0.46</v>
      </c>
      <c r="O430" s="46"/>
      <c r="P430" s="46">
        <v>0</v>
      </c>
      <c r="Q430" s="46"/>
      <c r="R430" s="46">
        <v>1549.26</v>
      </c>
    </row>
    <row r="431" spans="1:19" ht="15.5">
      <c r="A431" s="44" t="s">
        <v>805</v>
      </c>
      <c r="B431" s="124" t="s">
        <v>806</v>
      </c>
      <c r="C431" s="45">
        <v>388</v>
      </c>
      <c r="D431" s="57">
        <f t="shared" si="39"/>
        <v>40688.639999999999</v>
      </c>
      <c r="E431" s="47"/>
      <c r="F431" s="46">
        <v>40688.639999999999</v>
      </c>
      <c r="G431" s="46"/>
      <c r="H431" s="46">
        <v>0</v>
      </c>
      <c r="I431" s="46"/>
      <c r="J431" s="46">
        <v>0</v>
      </c>
      <c r="K431" s="46"/>
      <c r="L431" s="46">
        <v>0</v>
      </c>
      <c r="M431" s="46"/>
      <c r="N431" s="46">
        <v>0</v>
      </c>
      <c r="O431" s="46"/>
      <c r="P431" s="46">
        <v>0</v>
      </c>
      <c r="Q431" s="46"/>
      <c r="R431" s="46">
        <v>0</v>
      </c>
    </row>
    <row r="432" spans="1:19" ht="15.5">
      <c r="A432" s="44" t="s">
        <v>807</v>
      </c>
      <c r="B432" s="124" t="s">
        <v>808</v>
      </c>
      <c r="C432" s="45">
        <v>389</v>
      </c>
      <c r="D432" s="57">
        <f t="shared" si="39"/>
        <v>15779.37</v>
      </c>
      <c r="E432" s="47"/>
      <c r="F432" s="46">
        <v>15779.37</v>
      </c>
      <c r="G432" s="46"/>
      <c r="H432" s="46">
        <v>0</v>
      </c>
      <c r="I432" s="46"/>
      <c r="J432" s="46">
        <v>0</v>
      </c>
      <c r="K432" s="46"/>
      <c r="L432" s="46">
        <v>0</v>
      </c>
      <c r="M432" s="46"/>
      <c r="N432" s="46">
        <v>0</v>
      </c>
      <c r="O432" s="46"/>
      <c r="P432" s="46">
        <v>0</v>
      </c>
      <c r="Q432" s="46"/>
      <c r="R432" s="46">
        <v>0</v>
      </c>
    </row>
    <row r="433" spans="1:18" ht="15.5">
      <c r="A433" s="44" t="s">
        <v>809</v>
      </c>
      <c r="B433" s="124" t="s">
        <v>810</v>
      </c>
      <c r="C433" s="45">
        <v>390</v>
      </c>
      <c r="D433" s="57">
        <f t="shared" si="39"/>
        <v>21784</v>
      </c>
      <c r="E433" s="47"/>
      <c r="F433" s="46">
        <v>988.64</v>
      </c>
      <c r="G433" s="46"/>
      <c r="H433" s="46">
        <v>495.08</v>
      </c>
      <c r="I433" s="46"/>
      <c r="J433" s="46">
        <v>1068.27</v>
      </c>
      <c r="K433" s="46"/>
      <c r="L433" s="46">
        <v>4053.65</v>
      </c>
      <c r="M433" s="46"/>
      <c r="N433" s="46">
        <v>1197.81</v>
      </c>
      <c r="O433" s="46"/>
      <c r="P433" s="46">
        <v>2029.67</v>
      </c>
      <c r="Q433" s="46"/>
      <c r="R433" s="46">
        <v>11950.88</v>
      </c>
    </row>
    <row r="434" spans="1:18" ht="15.5">
      <c r="A434" s="44">
        <v>50</v>
      </c>
      <c r="B434" s="124" t="s">
        <v>811</v>
      </c>
      <c r="C434" s="45">
        <v>391</v>
      </c>
      <c r="D434" s="57">
        <f t="shared" si="39"/>
        <v>14281.470000000001</v>
      </c>
      <c r="E434" s="47"/>
      <c r="F434" s="46">
        <v>308.55</v>
      </c>
      <c r="G434" s="46"/>
      <c r="H434" s="46">
        <v>1006.02</v>
      </c>
      <c r="I434" s="46"/>
      <c r="J434" s="46">
        <v>1228.73</v>
      </c>
      <c r="K434" s="46"/>
      <c r="L434" s="46">
        <v>1613.06</v>
      </c>
      <c r="M434" s="46"/>
      <c r="N434" s="46">
        <v>1570.15</v>
      </c>
      <c r="O434" s="46"/>
      <c r="P434" s="46">
        <v>1208.58</v>
      </c>
      <c r="Q434" s="46"/>
      <c r="R434" s="46">
        <v>7346.38</v>
      </c>
    </row>
    <row r="435" spans="1:18" ht="15.5">
      <c r="A435" s="44" t="s">
        <v>812</v>
      </c>
      <c r="B435" s="124" t="s">
        <v>813</v>
      </c>
      <c r="C435" s="45">
        <v>392</v>
      </c>
      <c r="D435" s="57">
        <f t="shared" si="39"/>
        <v>127.72</v>
      </c>
      <c r="E435" s="47"/>
      <c r="F435" s="46">
        <v>7.28</v>
      </c>
      <c r="G435" s="46"/>
      <c r="H435" s="46">
        <v>117.27</v>
      </c>
      <c r="I435" s="46"/>
      <c r="J435" s="46">
        <v>0.64</v>
      </c>
      <c r="K435" s="46"/>
      <c r="L435" s="46">
        <v>2.23</v>
      </c>
      <c r="M435" s="46"/>
      <c r="N435" s="46">
        <v>0</v>
      </c>
      <c r="O435" s="46"/>
      <c r="P435" s="46">
        <v>0</v>
      </c>
      <c r="Q435" s="46"/>
      <c r="R435" s="46">
        <v>0.3</v>
      </c>
    </row>
    <row r="436" spans="1:18" ht="15.5">
      <c r="A436" s="44" t="s">
        <v>814</v>
      </c>
      <c r="B436" s="124" t="s">
        <v>815</v>
      </c>
      <c r="C436" s="45">
        <v>393</v>
      </c>
      <c r="D436" s="57">
        <f t="shared" si="39"/>
        <v>1229.7799999999997</v>
      </c>
      <c r="E436" s="47"/>
      <c r="F436" s="46">
        <v>11.34</v>
      </c>
      <c r="G436" s="46"/>
      <c r="H436" s="46">
        <v>1101.75</v>
      </c>
      <c r="I436" s="46"/>
      <c r="J436" s="46">
        <v>0</v>
      </c>
      <c r="K436" s="46"/>
      <c r="L436" s="46">
        <v>0</v>
      </c>
      <c r="M436" s="46"/>
      <c r="N436" s="46">
        <v>0</v>
      </c>
      <c r="O436" s="46"/>
      <c r="P436" s="46">
        <v>107.13</v>
      </c>
      <c r="Q436" s="46"/>
      <c r="R436" s="46">
        <v>9.56</v>
      </c>
    </row>
    <row r="437" spans="1:18" ht="15.5">
      <c r="A437" s="44" t="s">
        <v>816</v>
      </c>
      <c r="B437" s="124" t="s">
        <v>817</v>
      </c>
      <c r="C437" s="45">
        <v>394</v>
      </c>
      <c r="D437" s="57">
        <f t="shared" si="39"/>
        <v>0</v>
      </c>
      <c r="E437" s="47"/>
      <c r="F437" s="46">
        <v>0</v>
      </c>
      <c r="G437" s="46"/>
      <c r="H437" s="46">
        <v>0</v>
      </c>
      <c r="I437" s="46"/>
      <c r="J437" s="46">
        <v>0</v>
      </c>
      <c r="K437" s="46"/>
      <c r="L437" s="46">
        <v>0</v>
      </c>
      <c r="M437" s="46"/>
      <c r="N437" s="46">
        <v>0</v>
      </c>
      <c r="O437" s="46"/>
      <c r="P437" s="46">
        <v>0</v>
      </c>
      <c r="Q437" s="46"/>
      <c r="R437" s="46">
        <v>0</v>
      </c>
    </row>
    <row r="438" spans="1:18" ht="15.5">
      <c r="A438" s="44" t="s">
        <v>818</v>
      </c>
      <c r="B438" s="124" t="s">
        <v>819</v>
      </c>
      <c r="C438" s="45">
        <v>395</v>
      </c>
      <c r="D438" s="57">
        <f>SUM(F438:R438)</f>
        <v>59314.25</v>
      </c>
      <c r="E438" s="47"/>
      <c r="F438" s="46">
        <v>4620.08</v>
      </c>
      <c r="G438" s="46"/>
      <c r="H438" s="46">
        <v>1037.3399999999999</v>
      </c>
      <c r="I438" s="46"/>
      <c r="J438" s="46">
        <v>2183.33</v>
      </c>
      <c r="K438" s="46"/>
      <c r="L438" s="46">
        <v>8563.7900000000009</v>
      </c>
      <c r="M438" s="46"/>
      <c r="N438" s="46">
        <v>3258.06</v>
      </c>
      <c r="O438" s="46"/>
      <c r="P438" s="46">
        <v>18689.419999999998</v>
      </c>
      <c r="Q438" s="46"/>
      <c r="R438" s="45">
        <v>20962.23</v>
      </c>
    </row>
    <row r="439" spans="1:18" ht="15.5">
      <c r="A439" s="44" t="s">
        <v>820</v>
      </c>
      <c r="B439" s="124" t="s">
        <v>821</v>
      </c>
      <c r="C439" s="45">
        <v>396</v>
      </c>
      <c r="D439" s="57">
        <f t="shared" si="39"/>
        <v>38699.199999999997</v>
      </c>
      <c r="E439" s="47"/>
      <c r="F439" s="46">
        <v>6525.21</v>
      </c>
      <c r="G439" s="46"/>
      <c r="H439" s="46">
        <v>2027.26</v>
      </c>
      <c r="I439" s="46"/>
      <c r="J439" s="46">
        <v>7431.64</v>
      </c>
      <c r="K439" s="46"/>
      <c r="L439" s="46">
        <v>2967.11</v>
      </c>
      <c r="M439" s="46"/>
      <c r="N439" s="46">
        <v>4116.17</v>
      </c>
      <c r="O439" s="46"/>
      <c r="P439" s="46">
        <v>2564.65</v>
      </c>
      <c r="Q439" s="46"/>
      <c r="R439" s="46">
        <v>13067.16</v>
      </c>
    </row>
    <row r="440" spans="1:18" ht="15.5">
      <c r="A440" s="44" t="s">
        <v>822</v>
      </c>
      <c r="B440" s="45" t="s">
        <v>823</v>
      </c>
      <c r="C440" s="45">
        <v>397</v>
      </c>
      <c r="D440" s="57">
        <f t="shared" si="39"/>
        <v>883.16000000000008</v>
      </c>
      <c r="E440" s="47"/>
      <c r="F440" s="46">
        <v>574.08000000000004</v>
      </c>
      <c r="G440" s="46"/>
      <c r="H440" s="46">
        <v>236.98</v>
      </c>
      <c r="I440" s="46"/>
      <c r="J440" s="46">
        <v>1.32</v>
      </c>
      <c r="K440" s="46"/>
      <c r="L440" s="46">
        <v>31.31</v>
      </c>
      <c r="M440" s="46"/>
      <c r="N440" s="46">
        <v>0</v>
      </c>
      <c r="O440" s="46"/>
      <c r="P440" s="46">
        <v>0</v>
      </c>
      <c r="Q440" s="46"/>
      <c r="R440" s="46">
        <v>39.47</v>
      </c>
    </row>
    <row r="441" spans="1:18" ht="15.5">
      <c r="A441" s="44" t="s">
        <v>824</v>
      </c>
      <c r="B441" s="45" t="s">
        <v>825</v>
      </c>
      <c r="C441" s="45">
        <v>398</v>
      </c>
      <c r="D441" s="57">
        <f t="shared" si="39"/>
        <v>6033.16</v>
      </c>
      <c r="E441" s="47"/>
      <c r="F441" s="46">
        <v>4949.32</v>
      </c>
      <c r="G441" s="46"/>
      <c r="H441" s="46">
        <v>0.56999999999999995</v>
      </c>
      <c r="I441" s="46"/>
      <c r="J441" s="46">
        <v>0</v>
      </c>
      <c r="K441" s="46"/>
      <c r="L441" s="46">
        <v>0</v>
      </c>
      <c r="M441" s="46"/>
      <c r="N441" s="46">
        <v>305.02</v>
      </c>
      <c r="O441" s="46"/>
      <c r="P441" s="46">
        <v>758.2</v>
      </c>
      <c r="Q441" s="46"/>
      <c r="R441" s="46">
        <v>20.05</v>
      </c>
    </row>
    <row r="442" spans="1:18" ht="15.5">
      <c r="A442" s="44" t="s">
        <v>826</v>
      </c>
      <c r="B442" s="45" t="s">
        <v>827</v>
      </c>
      <c r="C442" s="45"/>
      <c r="D442" s="57">
        <f t="shared" si="39"/>
        <v>1764.31</v>
      </c>
      <c r="E442" s="47"/>
      <c r="F442" s="46">
        <v>1764.31</v>
      </c>
      <c r="G442" s="46"/>
      <c r="H442" s="46">
        <v>0</v>
      </c>
      <c r="I442" s="46"/>
      <c r="J442" s="46">
        <v>0</v>
      </c>
      <c r="K442" s="46"/>
      <c r="L442" s="46">
        <v>0</v>
      </c>
      <c r="M442" s="46"/>
      <c r="N442" s="46">
        <v>0</v>
      </c>
      <c r="O442" s="46"/>
      <c r="P442" s="46">
        <v>0</v>
      </c>
      <c r="Q442" s="46"/>
      <c r="R442" s="46">
        <v>0</v>
      </c>
    </row>
    <row r="443" spans="1:18" ht="15.5">
      <c r="A443" s="44">
        <v>51</v>
      </c>
      <c r="B443" s="45" t="s">
        <v>828</v>
      </c>
      <c r="C443" s="45">
        <v>399</v>
      </c>
      <c r="D443" s="57">
        <f t="shared" si="39"/>
        <v>2942984.54</v>
      </c>
      <c r="E443" s="47"/>
      <c r="F443" s="46">
        <v>1236058.45</v>
      </c>
      <c r="G443" s="46"/>
      <c r="H443" s="46">
        <v>112410.85</v>
      </c>
      <c r="I443" s="46"/>
      <c r="J443" s="46">
        <v>64203.73</v>
      </c>
      <c r="K443" s="46"/>
      <c r="L443" s="46">
        <v>146371.75</v>
      </c>
      <c r="M443" s="46"/>
      <c r="N443" s="46">
        <v>114111.72</v>
      </c>
      <c r="O443" s="46"/>
      <c r="P443" s="46">
        <v>196263.29</v>
      </c>
      <c r="Q443" s="46"/>
      <c r="R443" s="46">
        <v>1073564.75</v>
      </c>
    </row>
    <row r="444" spans="1:18" ht="15.5">
      <c r="A444" s="44">
        <v>52</v>
      </c>
      <c r="B444" s="45" t="s">
        <v>829</v>
      </c>
      <c r="C444" s="45">
        <v>400</v>
      </c>
      <c r="D444" s="57">
        <f t="shared" si="39"/>
        <v>4030228.13</v>
      </c>
      <c r="E444" s="47"/>
      <c r="F444" s="46">
        <v>1358114.19</v>
      </c>
      <c r="G444" s="46"/>
      <c r="H444" s="46">
        <v>134551.81</v>
      </c>
      <c r="I444" s="46"/>
      <c r="J444" s="46">
        <v>76843.66</v>
      </c>
      <c r="K444" s="46"/>
      <c r="L444" s="46">
        <v>167516.4</v>
      </c>
      <c r="M444" s="46"/>
      <c r="N444" s="46">
        <v>119022.88</v>
      </c>
      <c r="O444" s="46"/>
      <c r="P444" s="46">
        <v>218252.34</v>
      </c>
      <c r="Q444" s="46"/>
      <c r="R444" s="46">
        <v>1955926.85</v>
      </c>
    </row>
    <row r="445" spans="1:18" ht="15.5">
      <c r="A445" s="44">
        <v>53</v>
      </c>
      <c r="B445" s="45" t="s">
        <v>830</v>
      </c>
      <c r="C445" s="45">
        <v>401</v>
      </c>
      <c r="D445" s="57">
        <f t="shared" si="39"/>
        <v>49959.960000000006</v>
      </c>
      <c r="E445" s="47"/>
      <c r="F445" s="46">
        <v>3663.08</v>
      </c>
      <c r="G445" s="46"/>
      <c r="H445" s="46">
        <v>4440.6499999999996</v>
      </c>
      <c r="I445" s="46"/>
      <c r="J445" s="46">
        <v>2347.6999999999998</v>
      </c>
      <c r="K445" s="46"/>
      <c r="L445" s="46">
        <v>3771.19</v>
      </c>
      <c r="M445" s="46"/>
      <c r="N445" s="46">
        <v>2015.24</v>
      </c>
      <c r="O445" s="46"/>
      <c r="P445" s="46">
        <v>2270.4499999999998</v>
      </c>
      <c r="Q445" s="46"/>
      <c r="R445" s="46">
        <v>31451.65</v>
      </c>
    </row>
    <row r="446" spans="1:18" ht="15.5">
      <c r="A446" s="44">
        <v>54</v>
      </c>
      <c r="B446" s="45" t="s">
        <v>831</v>
      </c>
      <c r="C446" s="45">
        <v>402</v>
      </c>
      <c r="D446" s="57">
        <f t="shared" si="39"/>
        <v>37574.340000000004</v>
      </c>
      <c r="E446" s="47"/>
      <c r="F446" s="46">
        <v>13975.61</v>
      </c>
      <c r="G446" s="46"/>
      <c r="H446" s="46">
        <v>1878.66</v>
      </c>
      <c r="I446" s="46"/>
      <c r="J446" s="46">
        <v>943.78</v>
      </c>
      <c r="K446" s="46"/>
      <c r="L446" s="46">
        <v>1779.16</v>
      </c>
      <c r="M446" s="46"/>
      <c r="N446" s="46">
        <v>1299.9000000000001</v>
      </c>
      <c r="O446" s="46"/>
      <c r="P446" s="46">
        <v>2313.4</v>
      </c>
      <c r="Q446" s="46"/>
      <c r="R446" s="46">
        <v>15383.83</v>
      </c>
    </row>
    <row r="447" spans="1:18" ht="15.5">
      <c r="A447" s="44">
        <v>55</v>
      </c>
      <c r="B447" s="45" t="s">
        <v>832</v>
      </c>
      <c r="C447" s="45">
        <v>403</v>
      </c>
      <c r="D447" s="57">
        <f t="shared" si="39"/>
        <v>1584658.75</v>
      </c>
      <c r="E447" s="47"/>
      <c r="F447" s="46">
        <v>516191.75</v>
      </c>
      <c r="G447" s="46"/>
      <c r="H447" s="46">
        <v>77451.37</v>
      </c>
      <c r="I447" s="46"/>
      <c r="J447" s="46">
        <v>43354.22</v>
      </c>
      <c r="K447" s="46"/>
      <c r="L447" s="46">
        <v>72800.25</v>
      </c>
      <c r="M447" s="46"/>
      <c r="N447" s="46">
        <v>59388.19</v>
      </c>
      <c r="O447" s="46"/>
      <c r="P447" s="46">
        <v>119104.17</v>
      </c>
      <c r="Q447" s="46"/>
      <c r="R447" s="46">
        <v>696368.8</v>
      </c>
    </row>
    <row r="448" spans="1:18" ht="15.5">
      <c r="A448" s="44">
        <v>56</v>
      </c>
      <c r="B448" s="45" t="s">
        <v>833</v>
      </c>
      <c r="C448" s="45">
        <v>404</v>
      </c>
      <c r="D448" s="57">
        <f t="shared" si="39"/>
        <v>1926622.92</v>
      </c>
      <c r="E448" s="47"/>
      <c r="F448" s="46">
        <v>457019.63</v>
      </c>
      <c r="G448" s="46"/>
      <c r="H448" s="46">
        <v>78742.34</v>
      </c>
      <c r="I448" s="46"/>
      <c r="J448" s="46">
        <v>42851.12</v>
      </c>
      <c r="K448" s="46"/>
      <c r="L448" s="46">
        <v>70355.86</v>
      </c>
      <c r="M448" s="46"/>
      <c r="N448" s="46">
        <v>52330.2</v>
      </c>
      <c r="O448" s="46"/>
      <c r="P448" s="46">
        <v>108204.24</v>
      </c>
      <c r="Q448" s="46"/>
      <c r="R448" s="46">
        <v>1117119.53</v>
      </c>
    </row>
    <row r="449" spans="1:18" ht="15.5">
      <c r="A449" s="44">
        <v>57</v>
      </c>
      <c r="B449" s="45" t="s">
        <v>834</v>
      </c>
      <c r="C449" s="45">
        <v>405</v>
      </c>
      <c r="D449" s="57">
        <f t="shared" si="39"/>
        <v>36720.11</v>
      </c>
      <c r="E449" s="47"/>
      <c r="F449" s="46">
        <v>2587.3000000000002</v>
      </c>
      <c r="G449" s="46"/>
      <c r="H449" s="46">
        <v>2512.61</v>
      </c>
      <c r="I449" s="46"/>
      <c r="J449" s="46">
        <v>1504.42</v>
      </c>
      <c r="K449" s="46"/>
      <c r="L449" s="46">
        <v>1886.48</v>
      </c>
      <c r="M449" s="46"/>
      <c r="N449" s="46">
        <v>1203.44</v>
      </c>
      <c r="O449" s="46"/>
      <c r="P449" s="46">
        <v>1580.28</v>
      </c>
      <c r="Q449" s="46"/>
      <c r="R449" s="46">
        <v>25445.58</v>
      </c>
    </row>
    <row r="450" spans="1:18" ht="15.5">
      <c r="A450" s="44">
        <v>58</v>
      </c>
      <c r="B450" s="45" t="s">
        <v>835</v>
      </c>
      <c r="C450" s="45">
        <v>406</v>
      </c>
      <c r="D450" s="57">
        <f t="shared" si="39"/>
        <v>14974.130000000001</v>
      </c>
      <c r="E450" s="47"/>
      <c r="F450" s="46">
        <v>4685.88</v>
      </c>
      <c r="G450" s="46"/>
      <c r="H450" s="46">
        <v>976.79</v>
      </c>
      <c r="I450" s="46"/>
      <c r="J450" s="46">
        <v>539.39</v>
      </c>
      <c r="K450" s="46"/>
      <c r="L450" s="46">
        <v>756.27</v>
      </c>
      <c r="M450" s="46"/>
      <c r="N450" s="46">
        <v>545.11</v>
      </c>
      <c r="O450" s="46"/>
      <c r="P450" s="46">
        <v>1154.97</v>
      </c>
      <c r="Q450" s="46"/>
      <c r="R450" s="46">
        <v>6315.72</v>
      </c>
    </row>
    <row r="451" spans="1:18" ht="15.5">
      <c r="A451" s="44">
        <v>59</v>
      </c>
      <c r="B451" s="45" t="s">
        <v>836</v>
      </c>
      <c r="C451" s="45">
        <v>407</v>
      </c>
      <c r="D451" s="57">
        <f t="shared" si="39"/>
        <v>1624760.87</v>
      </c>
      <c r="E451" s="47"/>
      <c r="F451" s="46">
        <v>447345.67</v>
      </c>
      <c r="G451" s="46"/>
      <c r="H451" s="46">
        <v>84741.92</v>
      </c>
      <c r="I451" s="46"/>
      <c r="J451" s="46">
        <v>19284.38</v>
      </c>
      <c r="K451" s="46"/>
      <c r="L451" s="46">
        <v>71719.73</v>
      </c>
      <c r="M451" s="46"/>
      <c r="N451" s="46">
        <v>131848.67000000001</v>
      </c>
      <c r="O451" s="46"/>
      <c r="P451" s="46">
        <v>68691.39</v>
      </c>
      <c r="Q451" s="46"/>
      <c r="R451" s="46">
        <v>801129.11</v>
      </c>
    </row>
    <row r="452" spans="1:18" ht="15.5">
      <c r="A452" s="44">
        <v>60</v>
      </c>
      <c r="B452" s="45" t="s">
        <v>837</v>
      </c>
      <c r="C452" s="45">
        <v>408</v>
      </c>
      <c r="D452" s="57">
        <f t="shared" si="39"/>
        <v>2561167.4300000002</v>
      </c>
      <c r="E452" s="47"/>
      <c r="F452" s="46">
        <v>413425.51</v>
      </c>
      <c r="G452" s="46"/>
      <c r="H452" s="46">
        <v>87123.61</v>
      </c>
      <c r="I452" s="46"/>
      <c r="J452" s="46">
        <v>15990.73</v>
      </c>
      <c r="K452" s="46"/>
      <c r="L452" s="46">
        <v>65827.179999999993</v>
      </c>
      <c r="M452" s="46"/>
      <c r="N452" s="46">
        <v>155012.14000000001</v>
      </c>
      <c r="O452" s="46"/>
      <c r="P452" s="46">
        <v>60558.97</v>
      </c>
      <c r="Q452" s="46"/>
      <c r="R452" s="46">
        <v>1763229.29</v>
      </c>
    </row>
    <row r="453" spans="1:18" ht="15.5">
      <c r="A453" s="44">
        <v>61</v>
      </c>
      <c r="B453" s="45" t="s">
        <v>838</v>
      </c>
      <c r="C453" s="45">
        <v>409</v>
      </c>
      <c r="D453" s="57">
        <f t="shared" si="39"/>
        <v>47362.31</v>
      </c>
      <c r="E453" s="47"/>
      <c r="F453" s="46">
        <v>1665.72</v>
      </c>
      <c r="G453" s="46"/>
      <c r="H453" s="46">
        <v>3350.48</v>
      </c>
      <c r="I453" s="46"/>
      <c r="J453" s="46">
        <v>1745.07</v>
      </c>
      <c r="K453" s="46"/>
      <c r="L453" s="46">
        <v>2187.2399999999998</v>
      </c>
      <c r="M453" s="46"/>
      <c r="N453" s="46">
        <v>1302.3800000000001</v>
      </c>
      <c r="O453" s="46"/>
      <c r="P453" s="46">
        <v>1287.17</v>
      </c>
      <c r="Q453" s="46"/>
      <c r="R453" s="46">
        <v>35824.25</v>
      </c>
    </row>
    <row r="454" spans="1:18" ht="15.5">
      <c r="A454" s="44">
        <v>62</v>
      </c>
      <c r="B454" s="45" t="s">
        <v>839</v>
      </c>
      <c r="C454" s="45">
        <v>410</v>
      </c>
      <c r="D454" s="57">
        <f t="shared" ref="D454:D517" si="40">SUM(F454:R454)</f>
        <v>18789.939999999999</v>
      </c>
      <c r="E454" s="47"/>
      <c r="F454" s="46">
        <v>4177.25</v>
      </c>
      <c r="G454" s="46"/>
      <c r="H454" s="46">
        <v>1296.48</v>
      </c>
      <c r="I454" s="46"/>
      <c r="J454" s="46">
        <v>758.61</v>
      </c>
      <c r="K454" s="46"/>
      <c r="L454" s="46">
        <v>734.63</v>
      </c>
      <c r="M454" s="46"/>
      <c r="N454" s="46">
        <v>2803.13</v>
      </c>
      <c r="O454" s="46"/>
      <c r="P454" s="46">
        <v>645.03</v>
      </c>
      <c r="Q454" s="46"/>
      <c r="R454" s="46">
        <v>8374.81</v>
      </c>
    </row>
    <row r="455" spans="1:18" ht="15.5">
      <c r="A455" s="44">
        <v>63</v>
      </c>
      <c r="B455" s="45" t="s">
        <v>840</v>
      </c>
      <c r="C455" s="45">
        <v>411</v>
      </c>
      <c r="D455" s="57">
        <f t="shared" si="40"/>
        <v>94752.71</v>
      </c>
      <c r="E455" s="47"/>
      <c r="F455" s="46">
        <v>49108.6</v>
      </c>
      <c r="G455" s="46"/>
      <c r="H455" s="46">
        <v>2960.46</v>
      </c>
      <c r="I455" s="46"/>
      <c r="J455" s="46">
        <v>32011.56</v>
      </c>
      <c r="K455" s="46"/>
      <c r="L455" s="46">
        <v>785.74</v>
      </c>
      <c r="M455" s="46"/>
      <c r="N455" s="46">
        <v>0</v>
      </c>
      <c r="O455" s="46"/>
      <c r="P455" s="46">
        <v>0</v>
      </c>
      <c r="Q455" s="46"/>
      <c r="R455" s="46">
        <v>9886.35</v>
      </c>
    </row>
    <row r="456" spans="1:18" ht="15.5">
      <c r="A456" s="44">
        <v>64</v>
      </c>
      <c r="B456" s="45" t="s">
        <v>841</v>
      </c>
      <c r="C456" s="45">
        <v>412</v>
      </c>
      <c r="D456" s="57">
        <f t="shared" si="40"/>
        <v>100567.25000000001</v>
      </c>
      <c r="E456" s="47"/>
      <c r="F456" s="46">
        <v>50025.77</v>
      </c>
      <c r="G456" s="46"/>
      <c r="H456" s="46">
        <v>2387.86</v>
      </c>
      <c r="I456" s="46"/>
      <c r="J456" s="46">
        <v>35389.910000000003</v>
      </c>
      <c r="K456" s="46"/>
      <c r="L456" s="46">
        <v>554.6</v>
      </c>
      <c r="M456" s="46"/>
      <c r="N456" s="57">
        <v>417.35</v>
      </c>
      <c r="O456" s="46"/>
      <c r="P456" s="46">
        <v>0</v>
      </c>
      <c r="Q456" s="46"/>
      <c r="R456" s="46">
        <v>11791.76</v>
      </c>
    </row>
    <row r="457" spans="1:18" ht="15.5">
      <c r="A457" s="44">
        <v>65</v>
      </c>
      <c r="B457" s="45" t="s">
        <v>842</v>
      </c>
      <c r="C457" s="45">
        <v>413</v>
      </c>
      <c r="D457" s="57">
        <f t="shared" si="40"/>
        <v>3234.26</v>
      </c>
      <c r="E457" s="47"/>
      <c r="F457" s="46">
        <v>1113.93</v>
      </c>
      <c r="G457" s="46"/>
      <c r="H457" s="46">
        <v>119.11</v>
      </c>
      <c r="I457" s="46"/>
      <c r="J457" s="46">
        <v>1113.5999999999999</v>
      </c>
      <c r="K457" s="46"/>
      <c r="L457" s="46">
        <v>631.04</v>
      </c>
      <c r="M457" s="46"/>
      <c r="N457" s="57">
        <v>20.51</v>
      </c>
      <c r="O457" s="46"/>
      <c r="P457" s="46">
        <v>0</v>
      </c>
      <c r="Q457" s="46"/>
      <c r="R457" s="46">
        <v>236.07</v>
      </c>
    </row>
    <row r="458" spans="1:18" ht="15.5">
      <c r="A458" s="50">
        <v>66</v>
      </c>
      <c r="B458" s="45" t="s">
        <v>843</v>
      </c>
      <c r="C458" s="45">
        <v>414</v>
      </c>
      <c r="D458" s="57">
        <f t="shared" si="40"/>
        <v>1710.08</v>
      </c>
      <c r="E458" s="47"/>
      <c r="F458" s="46">
        <v>609</v>
      </c>
      <c r="G458" s="46"/>
      <c r="H458" s="46">
        <v>46.62</v>
      </c>
      <c r="I458" s="46"/>
      <c r="J458" s="46">
        <v>393.94</v>
      </c>
      <c r="K458" s="46"/>
      <c r="L458" s="46">
        <v>353.24</v>
      </c>
      <c r="M458" s="46"/>
      <c r="N458" s="57">
        <v>6.08</v>
      </c>
      <c r="O458" s="46"/>
      <c r="P458" s="46">
        <v>0</v>
      </c>
      <c r="Q458" s="46"/>
      <c r="R458" s="46">
        <v>301.2</v>
      </c>
    </row>
    <row r="459" spans="1:18" ht="15.5">
      <c r="A459" s="50">
        <v>67</v>
      </c>
      <c r="B459" s="45" t="s">
        <v>844</v>
      </c>
      <c r="C459" s="45">
        <v>415</v>
      </c>
      <c r="D459" s="57">
        <f t="shared" si="40"/>
        <v>512.58000000000004</v>
      </c>
      <c r="E459" s="47"/>
      <c r="F459" s="46">
        <v>512.58000000000004</v>
      </c>
      <c r="G459" s="46"/>
      <c r="H459" s="46">
        <v>0</v>
      </c>
      <c r="I459" s="46"/>
      <c r="J459" s="46">
        <v>0</v>
      </c>
      <c r="K459" s="46"/>
      <c r="L459" s="46">
        <v>0</v>
      </c>
      <c r="M459" s="46"/>
      <c r="N459" s="57">
        <v>0</v>
      </c>
      <c r="O459" s="46"/>
      <c r="P459" s="46">
        <v>0</v>
      </c>
      <c r="Q459" s="46"/>
      <c r="R459" s="46">
        <v>0</v>
      </c>
    </row>
    <row r="460" spans="1:18" ht="15.5">
      <c r="A460" s="44">
        <v>68</v>
      </c>
      <c r="B460" s="45" t="s">
        <v>845</v>
      </c>
      <c r="C460" s="45">
        <v>416</v>
      </c>
      <c r="D460" s="57">
        <f t="shared" si="40"/>
        <v>283.07</v>
      </c>
      <c r="E460" s="47"/>
      <c r="F460" s="46">
        <v>283.07</v>
      </c>
      <c r="G460" s="46"/>
      <c r="H460" s="46">
        <v>0</v>
      </c>
      <c r="I460" s="46"/>
      <c r="J460" s="46">
        <v>0</v>
      </c>
      <c r="K460" s="46"/>
      <c r="L460" s="46">
        <v>0</v>
      </c>
      <c r="M460" s="46"/>
      <c r="N460" s="57">
        <v>0</v>
      </c>
      <c r="O460" s="46"/>
      <c r="P460" s="46">
        <v>0</v>
      </c>
      <c r="Q460" s="46"/>
      <c r="R460" s="46">
        <v>0</v>
      </c>
    </row>
    <row r="461" spans="1:18" ht="15.5">
      <c r="A461" s="44">
        <v>69</v>
      </c>
      <c r="B461" s="45" t="s">
        <v>846</v>
      </c>
      <c r="C461" s="45">
        <v>417</v>
      </c>
      <c r="D461" s="57">
        <f t="shared" si="40"/>
        <v>0</v>
      </c>
      <c r="E461" s="47"/>
      <c r="F461" s="46">
        <v>0</v>
      </c>
      <c r="G461" s="46"/>
      <c r="H461" s="46">
        <v>0</v>
      </c>
      <c r="I461" s="46"/>
      <c r="J461" s="46">
        <v>0</v>
      </c>
      <c r="K461" s="46"/>
      <c r="L461" s="46">
        <v>0</v>
      </c>
      <c r="M461" s="46"/>
      <c r="N461" s="57">
        <v>0</v>
      </c>
      <c r="O461" s="46"/>
      <c r="P461" s="46">
        <v>0</v>
      </c>
      <c r="Q461" s="46"/>
      <c r="R461" s="46">
        <v>0</v>
      </c>
    </row>
    <row r="462" spans="1:18" ht="15.5">
      <c r="A462" s="44">
        <v>70</v>
      </c>
      <c r="B462" s="45" t="s">
        <v>847</v>
      </c>
      <c r="C462" s="45">
        <v>418</v>
      </c>
      <c r="D462" s="57">
        <f t="shared" si="40"/>
        <v>2.83</v>
      </c>
      <c r="E462" s="47"/>
      <c r="F462" s="46">
        <v>2.83</v>
      </c>
      <c r="G462" s="46"/>
      <c r="H462" s="46">
        <v>0</v>
      </c>
      <c r="I462" s="46"/>
      <c r="J462" s="46">
        <v>0</v>
      </c>
      <c r="K462" s="46"/>
      <c r="L462" s="46">
        <v>0</v>
      </c>
      <c r="M462" s="46"/>
      <c r="N462" s="57">
        <v>0</v>
      </c>
      <c r="O462" s="46"/>
      <c r="P462" s="46">
        <v>0</v>
      </c>
      <c r="Q462" s="46"/>
      <c r="R462" s="46">
        <v>0</v>
      </c>
    </row>
    <row r="463" spans="1:18" ht="15.5">
      <c r="A463" s="44">
        <v>71</v>
      </c>
      <c r="B463" s="45" t="s">
        <v>848</v>
      </c>
      <c r="C463" s="45">
        <v>419</v>
      </c>
      <c r="D463" s="57">
        <f t="shared" si="40"/>
        <v>34817.050000000003</v>
      </c>
      <c r="E463" s="47"/>
      <c r="F463" s="46">
        <v>19962.330000000002</v>
      </c>
      <c r="G463" s="46"/>
      <c r="H463" s="46">
        <v>1652.69</v>
      </c>
      <c r="I463" s="46"/>
      <c r="J463" s="46">
        <v>1215.6099999999999</v>
      </c>
      <c r="K463" s="46"/>
      <c r="L463" s="46">
        <v>2986.46</v>
      </c>
      <c r="M463" s="46"/>
      <c r="N463" s="57">
        <v>1140.6300000000001</v>
      </c>
      <c r="O463" s="46"/>
      <c r="P463" s="46">
        <v>1167.6600000000001</v>
      </c>
      <c r="Q463" s="46"/>
      <c r="R463" s="46">
        <v>6691.67</v>
      </c>
    </row>
    <row r="464" spans="1:18" ht="15.5">
      <c r="A464" s="44">
        <v>72</v>
      </c>
      <c r="B464" s="45" t="s">
        <v>849</v>
      </c>
      <c r="C464" s="45">
        <v>420</v>
      </c>
      <c r="D464" s="57">
        <f t="shared" si="40"/>
        <v>39927.21</v>
      </c>
      <c r="E464" s="47"/>
      <c r="F464" s="46">
        <v>17290.150000000001</v>
      </c>
      <c r="G464" s="46"/>
      <c r="H464" s="46">
        <v>1527.41</v>
      </c>
      <c r="I464" s="46"/>
      <c r="J464" s="46">
        <v>1190.83</v>
      </c>
      <c r="K464" s="46"/>
      <c r="L464" s="46">
        <v>4863.3500000000004</v>
      </c>
      <c r="M464" s="46"/>
      <c r="N464" s="46">
        <v>978.15</v>
      </c>
      <c r="O464" s="46"/>
      <c r="P464" s="46">
        <v>995.19</v>
      </c>
      <c r="Q464" s="46"/>
      <c r="R464" s="46">
        <v>13082.13</v>
      </c>
    </row>
    <row r="465" spans="1:18" ht="15.5">
      <c r="A465" s="44">
        <v>73</v>
      </c>
      <c r="B465" s="45" t="s">
        <v>850</v>
      </c>
      <c r="C465" s="45">
        <v>421</v>
      </c>
      <c r="D465" s="57">
        <f>SUM(F465:R465)</f>
        <v>830.18</v>
      </c>
      <c r="E465" s="47"/>
      <c r="F465" s="46">
        <v>78.36</v>
      </c>
      <c r="G465" s="46"/>
      <c r="H465" s="46">
        <v>209.73</v>
      </c>
      <c r="I465" s="46"/>
      <c r="J465" s="46">
        <v>60.35</v>
      </c>
      <c r="K465" s="46"/>
      <c r="L465" s="46">
        <v>149.37</v>
      </c>
      <c r="M465" s="45"/>
      <c r="N465" s="46">
        <v>27.99</v>
      </c>
      <c r="O465" s="46"/>
      <c r="P465" s="46">
        <v>28.98</v>
      </c>
      <c r="Q465" s="46"/>
      <c r="R465" s="46">
        <v>275.39999999999998</v>
      </c>
    </row>
    <row r="466" spans="1:18" ht="15.5">
      <c r="A466" s="44">
        <v>74</v>
      </c>
      <c r="B466" s="45" t="s">
        <v>851</v>
      </c>
      <c r="C466" s="45">
        <v>422</v>
      </c>
      <c r="D466" s="57">
        <f t="shared" si="40"/>
        <v>452.5</v>
      </c>
      <c r="E466" s="47"/>
      <c r="F466" s="46">
        <v>189.09</v>
      </c>
      <c r="G466" s="46"/>
      <c r="H466" s="46">
        <v>98.29</v>
      </c>
      <c r="I466" s="46"/>
      <c r="J466" s="46">
        <v>21.42</v>
      </c>
      <c r="K466" s="46"/>
      <c r="L466" s="46">
        <v>48.64</v>
      </c>
      <c r="M466" s="46"/>
      <c r="N466" s="46">
        <v>10.19</v>
      </c>
      <c r="O466" s="46"/>
      <c r="P466" s="46">
        <v>10.119999999999999</v>
      </c>
      <c r="Q466" s="46"/>
      <c r="R466" s="46">
        <v>74.75</v>
      </c>
    </row>
    <row r="467" spans="1:18" ht="15.5">
      <c r="A467" s="44">
        <v>75</v>
      </c>
      <c r="B467" s="45" t="s">
        <v>852</v>
      </c>
      <c r="C467" s="45">
        <v>423</v>
      </c>
      <c r="D467" s="57">
        <f t="shared" si="40"/>
        <v>71071.839999999997</v>
      </c>
      <c r="E467" s="47"/>
      <c r="F467" s="46">
        <v>2572.08</v>
      </c>
      <c r="G467" s="46"/>
      <c r="H467" s="46">
        <v>1078.3599999999999</v>
      </c>
      <c r="I467" s="46"/>
      <c r="J467" s="46">
        <v>1220.07</v>
      </c>
      <c r="K467" s="46"/>
      <c r="L467" s="46">
        <v>2776.4</v>
      </c>
      <c r="M467" s="46"/>
      <c r="N467" s="46">
        <v>1870.2</v>
      </c>
      <c r="O467" s="46"/>
      <c r="P467" s="46">
        <v>2071.6999999999998</v>
      </c>
      <c r="Q467" s="46"/>
      <c r="R467" s="46">
        <v>59483.03</v>
      </c>
    </row>
    <row r="468" spans="1:18" ht="15.5">
      <c r="A468" s="44">
        <v>76</v>
      </c>
      <c r="B468" s="46" t="s">
        <v>853</v>
      </c>
      <c r="C468" s="51">
        <v>424</v>
      </c>
      <c r="D468" s="57">
        <f t="shared" si="40"/>
        <v>46525.759999999995</v>
      </c>
      <c r="E468" s="47"/>
      <c r="F468" s="46">
        <v>1488.85</v>
      </c>
      <c r="G468" s="46"/>
      <c r="H468" s="46">
        <v>600.30999999999995</v>
      </c>
      <c r="I468" s="46"/>
      <c r="J468" s="46">
        <v>701.41</v>
      </c>
      <c r="K468" s="46"/>
      <c r="L468" s="46">
        <v>1589.1</v>
      </c>
      <c r="M468" s="46"/>
      <c r="N468" s="46">
        <v>1021.03</v>
      </c>
      <c r="O468" s="46"/>
      <c r="P468" s="46">
        <v>1151.71</v>
      </c>
      <c r="Q468" s="46"/>
      <c r="R468" s="46">
        <v>39973.35</v>
      </c>
    </row>
    <row r="469" spans="1:18" ht="15.5">
      <c r="A469" s="45">
        <v>77</v>
      </c>
      <c r="B469" s="45" t="s">
        <v>854</v>
      </c>
      <c r="C469" s="45">
        <v>425</v>
      </c>
      <c r="D469" s="57">
        <f t="shared" si="40"/>
        <v>3739.41</v>
      </c>
      <c r="E469" s="47"/>
      <c r="F469" s="46">
        <v>3.91</v>
      </c>
      <c r="G469" s="46"/>
      <c r="H469" s="46">
        <v>23.37</v>
      </c>
      <c r="I469" s="46"/>
      <c r="J469" s="46">
        <v>26.8</v>
      </c>
      <c r="K469" s="46"/>
      <c r="L469" s="46">
        <v>60.99</v>
      </c>
      <c r="M469" s="46"/>
      <c r="N469" s="46">
        <v>37.700000000000003</v>
      </c>
      <c r="O469" s="46"/>
      <c r="P469" s="46">
        <v>38.33</v>
      </c>
      <c r="Q469" s="46"/>
      <c r="R469" s="46">
        <v>3548.31</v>
      </c>
    </row>
    <row r="470" spans="1:18" ht="15.5">
      <c r="A470" s="45">
        <v>78</v>
      </c>
      <c r="B470" s="45" t="s">
        <v>855</v>
      </c>
      <c r="C470" s="45">
        <v>426</v>
      </c>
      <c r="D470" s="57">
        <f t="shared" si="40"/>
        <v>360.15999999999997</v>
      </c>
      <c r="E470" s="47"/>
      <c r="F470" s="46">
        <v>15.25</v>
      </c>
      <c r="G470" s="46"/>
      <c r="H470" s="46">
        <v>6.08</v>
      </c>
      <c r="I470" s="46"/>
      <c r="J470" s="46">
        <v>7.07</v>
      </c>
      <c r="K470" s="46"/>
      <c r="L470" s="46">
        <v>16.23</v>
      </c>
      <c r="M470" s="46"/>
      <c r="N470" s="46">
        <v>10.37</v>
      </c>
      <c r="O470" s="46"/>
      <c r="P470" s="46">
        <v>11.63</v>
      </c>
      <c r="Q470" s="46"/>
      <c r="R470" s="46">
        <v>293.52999999999997</v>
      </c>
    </row>
    <row r="471" spans="1:18" ht="15.5">
      <c r="A471" s="52">
        <v>79</v>
      </c>
      <c r="B471" s="45" t="s">
        <v>856</v>
      </c>
      <c r="C471" s="45">
        <v>427</v>
      </c>
      <c r="D471" s="57">
        <f t="shared" si="40"/>
        <v>313524.93000000005</v>
      </c>
      <c r="E471" s="47"/>
      <c r="F471" s="46">
        <v>104691.01</v>
      </c>
      <c r="G471" s="46"/>
      <c r="H471" s="46">
        <v>27962.69</v>
      </c>
      <c r="I471" s="46"/>
      <c r="J471" s="46">
        <v>38938.33</v>
      </c>
      <c r="K471" s="46"/>
      <c r="L471" s="46">
        <v>107034.6</v>
      </c>
      <c r="M471" s="46"/>
      <c r="N471" s="46">
        <v>30041.46</v>
      </c>
      <c r="O471" s="46"/>
      <c r="P471" s="46">
        <v>1552.52</v>
      </c>
      <c r="Q471" s="46"/>
      <c r="R471" s="46">
        <v>3304.32</v>
      </c>
    </row>
    <row r="472" spans="1:18" ht="15.5">
      <c r="A472" s="52">
        <v>80</v>
      </c>
      <c r="B472" s="45" t="s">
        <v>857</v>
      </c>
      <c r="C472" s="45">
        <v>428</v>
      </c>
      <c r="D472" s="57">
        <f t="shared" si="40"/>
        <v>325675.96999999997</v>
      </c>
      <c r="E472" s="47"/>
      <c r="F472" s="46">
        <v>107963.37</v>
      </c>
      <c r="G472" s="46"/>
      <c r="H472" s="46">
        <v>25420.46</v>
      </c>
      <c r="I472" s="46"/>
      <c r="J472" s="46">
        <v>43089.3</v>
      </c>
      <c r="K472" s="46"/>
      <c r="L472" s="46">
        <v>114071.24</v>
      </c>
      <c r="M472" s="46"/>
      <c r="N472" s="46">
        <v>33207.96</v>
      </c>
      <c r="O472" s="46"/>
      <c r="P472" s="46">
        <v>714.35</v>
      </c>
      <c r="Q472" s="46"/>
      <c r="R472" s="46">
        <v>1209.29</v>
      </c>
    </row>
    <row r="473" spans="1:18" ht="15.5">
      <c r="A473" s="52">
        <v>81</v>
      </c>
      <c r="B473" s="45" t="s">
        <v>858</v>
      </c>
      <c r="C473" s="45">
        <v>429</v>
      </c>
      <c r="D473" s="57">
        <f t="shared" si="40"/>
        <v>8075.04</v>
      </c>
      <c r="E473" s="47"/>
      <c r="F473" s="46">
        <v>1114.56</v>
      </c>
      <c r="G473" s="46"/>
      <c r="H473" s="46">
        <v>806.61</v>
      </c>
      <c r="I473" s="46"/>
      <c r="J473" s="46">
        <v>1839.98</v>
      </c>
      <c r="K473" s="46"/>
      <c r="L473" s="46">
        <v>3193.59</v>
      </c>
      <c r="M473" s="46"/>
      <c r="N473" s="46">
        <v>984.01</v>
      </c>
      <c r="O473" s="46"/>
      <c r="P473" s="46">
        <v>52.71</v>
      </c>
      <c r="Q473" s="46"/>
      <c r="R473" s="46">
        <v>83.58</v>
      </c>
    </row>
    <row r="474" spans="1:18" ht="15.5">
      <c r="A474" s="52">
        <v>82</v>
      </c>
      <c r="B474" s="45" t="s">
        <v>859</v>
      </c>
      <c r="C474" s="45">
        <v>430</v>
      </c>
      <c r="D474" s="57">
        <f t="shared" si="40"/>
        <v>3934.72</v>
      </c>
      <c r="E474" s="46"/>
      <c r="F474" s="46">
        <v>1223.3499999999999</v>
      </c>
      <c r="G474" s="46"/>
      <c r="H474" s="46">
        <v>277.81</v>
      </c>
      <c r="I474" s="46"/>
      <c r="J474" s="46">
        <v>621.83000000000004</v>
      </c>
      <c r="K474" s="46"/>
      <c r="L474" s="46">
        <v>1197.97</v>
      </c>
      <c r="M474" s="46"/>
      <c r="N474" s="46">
        <v>553.45000000000005</v>
      </c>
      <c r="O474" s="46"/>
      <c r="P474" s="46">
        <v>20.04</v>
      </c>
      <c r="Q474" s="46"/>
      <c r="R474" s="46">
        <v>40.270000000000003</v>
      </c>
    </row>
    <row r="475" spans="1:18" ht="15.5">
      <c r="A475" s="45">
        <v>83</v>
      </c>
      <c r="B475" s="45" t="s">
        <v>860</v>
      </c>
      <c r="C475" s="45">
        <v>431</v>
      </c>
      <c r="D475" s="57">
        <f t="shared" si="40"/>
        <v>360.35999999999996</v>
      </c>
      <c r="E475" s="46"/>
      <c r="F475" s="46">
        <v>228.44</v>
      </c>
      <c r="G475" s="46"/>
      <c r="H475" s="46">
        <v>65.959999999999994</v>
      </c>
      <c r="I475" s="46"/>
      <c r="J475" s="46">
        <v>65.959999999999994</v>
      </c>
      <c r="K475" s="46"/>
      <c r="L475" s="46">
        <v>0</v>
      </c>
      <c r="M475" s="46"/>
      <c r="N475" s="46">
        <v>0</v>
      </c>
      <c r="O475" s="46"/>
      <c r="P475" s="46">
        <v>0</v>
      </c>
      <c r="Q475" s="46"/>
      <c r="R475" s="46">
        <v>0</v>
      </c>
    </row>
    <row r="476" spans="1:18" ht="15.5">
      <c r="A476" s="45">
        <v>84</v>
      </c>
      <c r="B476" s="45" t="s">
        <v>861</v>
      </c>
      <c r="C476" s="45">
        <v>432</v>
      </c>
      <c r="D476" s="57">
        <f t="shared" si="40"/>
        <v>208.54999999999998</v>
      </c>
      <c r="E476" s="46"/>
      <c r="F476" s="46">
        <v>129.97999999999999</v>
      </c>
      <c r="G476" s="46"/>
      <c r="H476" s="46">
        <v>34.659999999999997</v>
      </c>
      <c r="I476" s="46"/>
      <c r="J476" s="46">
        <v>34.659999999999997</v>
      </c>
      <c r="K476" s="46"/>
      <c r="L476" s="46">
        <v>9.25</v>
      </c>
      <c r="M476" s="46"/>
      <c r="N476" s="46">
        <v>0</v>
      </c>
      <c r="O476" s="46"/>
      <c r="P476" s="46">
        <v>0</v>
      </c>
      <c r="Q476" s="46"/>
      <c r="R476" s="46">
        <v>0</v>
      </c>
    </row>
    <row r="477" spans="1:18" ht="15.5">
      <c r="A477" s="45">
        <v>85</v>
      </c>
      <c r="B477" s="45" t="s">
        <v>862</v>
      </c>
      <c r="C477" s="45">
        <v>433</v>
      </c>
      <c r="D477" s="57">
        <f t="shared" si="40"/>
        <v>7.25</v>
      </c>
      <c r="E477" s="46"/>
      <c r="F477" s="46">
        <v>2.29</v>
      </c>
      <c r="G477" s="46"/>
      <c r="H477" s="46">
        <v>2.1800000000000002</v>
      </c>
      <c r="I477" s="46"/>
      <c r="J477" s="46">
        <v>1.39</v>
      </c>
      <c r="K477" s="46"/>
      <c r="L477" s="46">
        <v>1.39</v>
      </c>
      <c r="M477" s="46"/>
      <c r="N477" s="46">
        <v>0</v>
      </c>
      <c r="O477" s="46"/>
      <c r="P477" s="46">
        <v>0</v>
      </c>
      <c r="Q477" s="46"/>
      <c r="R477" s="46">
        <v>0</v>
      </c>
    </row>
    <row r="478" spans="1:18" ht="15.5">
      <c r="A478" s="45">
        <v>86</v>
      </c>
      <c r="B478" s="45" t="s">
        <v>863</v>
      </c>
      <c r="C478" s="45">
        <v>434</v>
      </c>
      <c r="D478" s="57">
        <f t="shared" si="40"/>
        <v>2.8000000000000003</v>
      </c>
      <c r="E478" s="46"/>
      <c r="F478" s="46">
        <v>1.3</v>
      </c>
      <c r="G478" s="46"/>
      <c r="H478" s="46">
        <v>0.61</v>
      </c>
      <c r="I478" s="46"/>
      <c r="J478" s="46">
        <v>0.35</v>
      </c>
      <c r="K478" s="46"/>
      <c r="L478" s="46">
        <v>0.35</v>
      </c>
      <c r="M478" s="46"/>
      <c r="N478" s="46">
        <v>0</v>
      </c>
      <c r="O478" s="46"/>
      <c r="P478" s="46">
        <v>0</v>
      </c>
      <c r="Q478" s="46"/>
      <c r="R478" s="46">
        <v>0.19</v>
      </c>
    </row>
    <row r="479" spans="1:18" ht="15.5">
      <c r="A479" s="45">
        <v>87</v>
      </c>
      <c r="B479" s="45" t="s">
        <v>864</v>
      </c>
      <c r="C479" s="45">
        <v>435</v>
      </c>
      <c r="D479" s="57">
        <f t="shared" si="40"/>
        <v>31215.739999999998</v>
      </c>
      <c r="E479" s="46"/>
      <c r="F479" s="46">
        <v>20927.669999999998</v>
      </c>
      <c r="G479" s="46"/>
      <c r="H479" s="46">
        <v>2211.1799999999998</v>
      </c>
      <c r="I479" s="46"/>
      <c r="J479" s="46">
        <v>2253.04</v>
      </c>
      <c r="K479" s="46"/>
      <c r="L479" s="46">
        <v>3140.34</v>
      </c>
      <c r="M479" s="46"/>
      <c r="N479" s="46">
        <v>887.09</v>
      </c>
      <c r="O479" s="46"/>
      <c r="P479" s="46">
        <v>163.92</v>
      </c>
      <c r="Q479" s="46"/>
      <c r="R479" s="46">
        <v>1632.5</v>
      </c>
    </row>
    <row r="480" spans="1:18" ht="15.5">
      <c r="A480" s="45">
        <v>88</v>
      </c>
      <c r="B480" s="45" t="s">
        <v>865</v>
      </c>
      <c r="C480" s="45">
        <v>436</v>
      </c>
      <c r="D480" s="57">
        <f t="shared" si="40"/>
        <v>29941.780000000002</v>
      </c>
      <c r="E480" s="46"/>
      <c r="F480" s="46">
        <v>19722.43</v>
      </c>
      <c r="G480" s="46"/>
      <c r="H480" s="46">
        <v>2191.63</v>
      </c>
      <c r="I480" s="46"/>
      <c r="J480" s="46">
        <v>1863.12</v>
      </c>
      <c r="K480" s="46"/>
      <c r="L480" s="46">
        <v>2458.9299999999998</v>
      </c>
      <c r="M480" s="46"/>
      <c r="N480" s="46">
        <v>737.16</v>
      </c>
      <c r="O480" s="46"/>
      <c r="P480" s="46">
        <v>117.7</v>
      </c>
      <c r="Q480" s="46"/>
      <c r="R480" s="46">
        <v>2850.81</v>
      </c>
    </row>
    <row r="481" spans="1:18" ht="15.5">
      <c r="A481" s="45">
        <v>89</v>
      </c>
      <c r="B481" s="45" t="s">
        <v>866</v>
      </c>
      <c r="C481" s="45">
        <v>437</v>
      </c>
      <c r="D481" s="57">
        <f t="shared" si="40"/>
        <v>378.64</v>
      </c>
      <c r="E481" s="46"/>
      <c r="F481" s="46">
        <v>43.58</v>
      </c>
      <c r="G481" s="46"/>
      <c r="H481" s="46">
        <v>86.45</v>
      </c>
      <c r="I481" s="46"/>
      <c r="J481" s="46">
        <v>72.33</v>
      </c>
      <c r="K481" s="46"/>
      <c r="L481" s="46">
        <v>98.8</v>
      </c>
      <c r="M481" s="46"/>
      <c r="N481" s="46">
        <v>20.39</v>
      </c>
      <c r="O481" s="46"/>
      <c r="P481" s="46">
        <v>3.76</v>
      </c>
      <c r="Q481" s="46"/>
      <c r="R481" s="46">
        <v>53.33</v>
      </c>
    </row>
    <row r="482" spans="1:18" ht="15.5">
      <c r="A482" s="45">
        <v>90</v>
      </c>
      <c r="B482" s="45" t="s">
        <v>859</v>
      </c>
      <c r="C482" s="45">
        <v>438</v>
      </c>
      <c r="D482" s="57">
        <f t="shared" si="40"/>
        <v>425.17999999999995</v>
      </c>
      <c r="E482" s="46"/>
      <c r="F482" s="46">
        <v>216.93</v>
      </c>
      <c r="G482" s="46"/>
      <c r="H482" s="46">
        <v>54.22</v>
      </c>
      <c r="I482" s="46"/>
      <c r="J482" s="46">
        <v>25.17</v>
      </c>
      <c r="K482" s="46"/>
      <c r="L482" s="46">
        <v>33.9</v>
      </c>
      <c r="M482" s="46"/>
      <c r="N482" s="46">
        <v>17.25</v>
      </c>
      <c r="O482" s="46"/>
      <c r="P482" s="46">
        <v>1.24</v>
      </c>
      <c r="Q482" s="46"/>
      <c r="R482" s="46">
        <v>76.47</v>
      </c>
    </row>
    <row r="483" spans="1:18" ht="15.5">
      <c r="A483" s="45">
        <v>91</v>
      </c>
      <c r="B483" s="45" t="s">
        <v>867</v>
      </c>
      <c r="C483" s="45">
        <v>439</v>
      </c>
      <c r="D483" s="57">
        <f t="shared" si="40"/>
        <v>0</v>
      </c>
      <c r="E483" s="46"/>
      <c r="F483" s="46">
        <v>0</v>
      </c>
      <c r="G483" s="46"/>
      <c r="H483" s="46">
        <v>0</v>
      </c>
      <c r="I483" s="46"/>
      <c r="J483" s="46">
        <v>0</v>
      </c>
      <c r="K483" s="46"/>
      <c r="L483" s="46">
        <v>0</v>
      </c>
      <c r="M483" s="46"/>
      <c r="N483" s="46">
        <v>0</v>
      </c>
      <c r="O483" s="46"/>
      <c r="P483" s="46">
        <v>0</v>
      </c>
      <c r="Q483" s="46"/>
      <c r="R483" s="46">
        <v>0</v>
      </c>
    </row>
    <row r="484" spans="1:18" ht="15.5">
      <c r="A484" s="45">
        <v>92</v>
      </c>
      <c r="B484" s="45" t="s">
        <v>868</v>
      </c>
      <c r="C484" s="45">
        <v>440</v>
      </c>
      <c r="D484" s="57">
        <f t="shared" si="40"/>
        <v>2658.08</v>
      </c>
      <c r="E484" s="46"/>
      <c r="F484" s="46">
        <v>0</v>
      </c>
      <c r="G484" s="46"/>
      <c r="H484" s="46">
        <v>0</v>
      </c>
      <c r="I484" s="46"/>
      <c r="J484" s="46">
        <v>0</v>
      </c>
      <c r="K484" s="46"/>
      <c r="L484" s="46">
        <v>0</v>
      </c>
      <c r="M484" s="46"/>
      <c r="N484" s="46">
        <v>0</v>
      </c>
      <c r="O484" s="46"/>
      <c r="P484" s="46">
        <v>0</v>
      </c>
      <c r="Q484" s="46"/>
      <c r="R484" s="46">
        <v>2658.08</v>
      </c>
    </row>
    <row r="485" spans="1:18" ht="15.5">
      <c r="A485" s="45">
        <v>93</v>
      </c>
      <c r="B485" s="45" t="s">
        <v>869</v>
      </c>
      <c r="C485" s="45">
        <v>441</v>
      </c>
      <c r="D485" s="57">
        <f t="shared" si="40"/>
        <v>45128.55</v>
      </c>
      <c r="E485" s="46"/>
      <c r="F485" s="46">
        <v>2499.11</v>
      </c>
      <c r="G485" s="46"/>
      <c r="H485" s="46">
        <v>801.74</v>
      </c>
      <c r="I485" s="46"/>
      <c r="J485" s="46">
        <v>441.36</v>
      </c>
      <c r="K485" s="46"/>
      <c r="L485" s="46">
        <v>775.89</v>
      </c>
      <c r="M485" s="46"/>
      <c r="N485" s="46">
        <v>476.57</v>
      </c>
      <c r="O485" s="46"/>
      <c r="P485" s="46">
        <v>269.06</v>
      </c>
      <c r="Q485" s="46"/>
      <c r="R485" s="46">
        <v>39864.82</v>
      </c>
    </row>
    <row r="486" spans="1:18" ht="15.5">
      <c r="A486" s="45">
        <v>94</v>
      </c>
      <c r="B486" s="45" t="s">
        <v>870</v>
      </c>
      <c r="C486" s="45">
        <v>442</v>
      </c>
      <c r="D486" s="57">
        <f t="shared" si="40"/>
        <v>4111.4799999999996</v>
      </c>
      <c r="E486" s="46"/>
      <c r="F486" s="46">
        <v>0</v>
      </c>
      <c r="G486" s="46"/>
      <c r="H486" s="46">
        <v>0</v>
      </c>
      <c r="I486" s="46"/>
      <c r="J486" s="46">
        <v>0</v>
      </c>
      <c r="K486" s="46"/>
      <c r="L486" s="46">
        <v>0</v>
      </c>
      <c r="M486" s="46"/>
      <c r="N486" s="46">
        <v>0</v>
      </c>
      <c r="O486" s="46"/>
      <c r="P486" s="46">
        <v>0</v>
      </c>
      <c r="Q486" s="46"/>
      <c r="R486" s="49">
        <v>4111.4799999999996</v>
      </c>
    </row>
    <row r="487" spans="1:18" ht="16" thickBot="1">
      <c r="A487" s="45">
        <v>95</v>
      </c>
      <c r="B487" s="45" t="s">
        <v>871</v>
      </c>
      <c r="C487" s="45">
        <v>443</v>
      </c>
      <c r="D487" s="57">
        <f t="shared" si="40"/>
        <v>2023.43</v>
      </c>
      <c r="E487" s="46"/>
      <c r="F487" s="46">
        <v>0</v>
      </c>
      <c r="G487" s="46"/>
      <c r="H487" s="46">
        <v>0</v>
      </c>
      <c r="I487" s="46"/>
      <c r="J487" s="46">
        <v>0</v>
      </c>
      <c r="K487" s="46"/>
      <c r="L487" s="46">
        <v>0</v>
      </c>
      <c r="M487" s="46"/>
      <c r="N487" s="46">
        <v>0</v>
      </c>
      <c r="O487" s="46"/>
      <c r="P487" s="46">
        <v>0</v>
      </c>
      <c r="Q487" s="46"/>
      <c r="R487" s="53">
        <v>2023.43</v>
      </c>
    </row>
    <row r="488" spans="1:18" ht="15.5">
      <c r="A488" s="45">
        <v>96</v>
      </c>
      <c r="B488" s="45" t="s">
        <v>872</v>
      </c>
      <c r="C488" s="45">
        <v>444</v>
      </c>
      <c r="D488" s="57">
        <f t="shared" si="40"/>
        <v>557891.85</v>
      </c>
      <c r="E488" s="46"/>
      <c r="F488" s="46">
        <v>177543.9</v>
      </c>
      <c r="G488" s="46"/>
      <c r="H488" s="46">
        <v>17190.25</v>
      </c>
      <c r="I488" s="46"/>
      <c r="J488" s="46">
        <v>36984.550000000003</v>
      </c>
      <c r="K488" s="46"/>
      <c r="L488" s="46">
        <v>48682.23</v>
      </c>
      <c r="M488" s="46"/>
      <c r="N488" s="46">
        <v>24358.04</v>
      </c>
      <c r="O488" s="46"/>
      <c r="P488" s="46">
        <v>42685.89</v>
      </c>
      <c r="Q488" s="46"/>
      <c r="R488" s="49">
        <v>210446.99</v>
      </c>
    </row>
    <row r="489" spans="1:18" ht="15.5">
      <c r="A489" s="45">
        <v>97</v>
      </c>
      <c r="B489" s="45" t="s">
        <v>873</v>
      </c>
      <c r="C489" s="45">
        <v>445</v>
      </c>
      <c r="D489" s="57">
        <f t="shared" si="40"/>
        <v>11584.25</v>
      </c>
      <c r="E489" s="46"/>
      <c r="F489" s="46">
        <v>627.65</v>
      </c>
      <c r="G489" s="46"/>
      <c r="H489" s="46">
        <v>501.34</v>
      </c>
      <c r="I489" s="46"/>
      <c r="J489" s="46">
        <v>1130.46</v>
      </c>
      <c r="K489" s="46"/>
      <c r="L489" s="46">
        <v>1394.16</v>
      </c>
      <c r="M489" s="46"/>
      <c r="N489" s="46">
        <v>661.16</v>
      </c>
      <c r="O489" s="46"/>
      <c r="P489" s="46">
        <v>1195.25</v>
      </c>
      <c r="Q489" s="46"/>
      <c r="R489" s="46">
        <v>6074.23</v>
      </c>
    </row>
    <row r="490" spans="1:18" ht="15.5">
      <c r="A490" s="45">
        <v>98</v>
      </c>
      <c r="B490" s="45" t="s">
        <v>874</v>
      </c>
      <c r="C490" s="45">
        <v>446</v>
      </c>
      <c r="D490" s="47">
        <f t="shared" si="40"/>
        <v>7911.56</v>
      </c>
      <c r="E490" s="47"/>
      <c r="F490" s="47">
        <v>1914.47</v>
      </c>
      <c r="G490" s="47"/>
      <c r="H490" s="47">
        <v>174.31</v>
      </c>
      <c r="I490" s="47"/>
      <c r="J490" s="47">
        <v>406.56</v>
      </c>
      <c r="K490" s="47"/>
      <c r="L490" s="47">
        <v>475.02</v>
      </c>
      <c r="M490" s="47"/>
      <c r="N490" s="47">
        <v>247.16</v>
      </c>
      <c r="O490" s="47"/>
      <c r="P490" s="47">
        <v>465.73</v>
      </c>
      <c r="Q490" s="47"/>
      <c r="R490" s="47">
        <v>4228.3100000000004</v>
      </c>
    </row>
    <row r="491" spans="1:18" ht="15.5">
      <c r="A491" s="45">
        <v>98</v>
      </c>
      <c r="B491" s="45" t="s">
        <v>875</v>
      </c>
      <c r="C491" s="45">
        <v>447</v>
      </c>
      <c r="D491" s="47">
        <f t="shared" si="40"/>
        <v>0</v>
      </c>
      <c r="E491" s="47"/>
      <c r="F491" s="47">
        <v>0</v>
      </c>
      <c r="G491" s="45"/>
      <c r="H491" s="47">
        <v>0</v>
      </c>
      <c r="I491" s="47"/>
      <c r="J491" s="47">
        <v>0</v>
      </c>
      <c r="K491" s="47"/>
      <c r="L491" s="47">
        <v>0</v>
      </c>
      <c r="M491" s="47"/>
      <c r="N491" s="47">
        <v>0</v>
      </c>
      <c r="O491" s="47"/>
      <c r="P491" s="47">
        <v>0</v>
      </c>
      <c r="Q491" s="47"/>
      <c r="R491" s="47">
        <v>0</v>
      </c>
    </row>
    <row r="492" spans="1:18" ht="15.5">
      <c r="A492" s="45">
        <v>99</v>
      </c>
      <c r="B492" s="45" t="s">
        <v>876</v>
      </c>
      <c r="C492" s="45">
        <v>448</v>
      </c>
      <c r="D492" s="47">
        <f t="shared" si="40"/>
        <v>722784.23</v>
      </c>
      <c r="E492" s="45"/>
      <c r="F492" s="46">
        <v>191515.55</v>
      </c>
      <c r="G492" s="45"/>
      <c r="H492" s="46">
        <v>17437.32</v>
      </c>
      <c r="I492" s="46"/>
      <c r="J492" s="46">
        <v>40670.769999999997</v>
      </c>
      <c r="K492" s="46"/>
      <c r="L492" s="46">
        <v>47822.44</v>
      </c>
      <c r="M492" s="46"/>
      <c r="N492" s="46">
        <v>24725.279999999999</v>
      </c>
      <c r="O492" s="46"/>
      <c r="P492" s="46">
        <v>45756.04</v>
      </c>
      <c r="Q492" s="46"/>
      <c r="R492" s="46">
        <v>354856.83</v>
      </c>
    </row>
    <row r="493" spans="1:18" ht="15.5">
      <c r="A493" s="44" t="s">
        <v>1000</v>
      </c>
      <c r="B493" s="45" t="s">
        <v>1001</v>
      </c>
      <c r="C493" s="45">
        <v>449</v>
      </c>
      <c r="D493" s="47">
        <f t="shared" si="40"/>
        <v>88921.029999999984</v>
      </c>
      <c r="E493" s="45"/>
      <c r="F493" s="46">
        <v>67801.34</v>
      </c>
      <c r="G493" s="45"/>
      <c r="H493" s="46">
        <v>8690.64</v>
      </c>
      <c r="I493" s="46"/>
      <c r="J493" s="46">
        <v>4130.76</v>
      </c>
      <c r="K493" s="46"/>
      <c r="L493" s="46">
        <v>7931.53</v>
      </c>
      <c r="M493" s="45"/>
      <c r="N493" s="45">
        <v>366.76</v>
      </c>
      <c r="O493" s="45"/>
      <c r="P493" s="45">
        <v>0</v>
      </c>
      <c r="Q493" s="45"/>
      <c r="R493" s="45">
        <v>0</v>
      </c>
    </row>
    <row r="494" spans="1:18" ht="15.5">
      <c r="A494" s="44" t="s">
        <v>1002</v>
      </c>
      <c r="B494" s="45" t="s">
        <v>1003</v>
      </c>
      <c r="C494" s="45">
        <v>450</v>
      </c>
      <c r="D494" s="47">
        <f t="shared" si="40"/>
        <v>252011.17</v>
      </c>
      <c r="E494" s="45"/>
      <c r="F494" s="46">
        <v>208180.29</v>
      </c>
      <c r="G494" s="45"/>
      <c r="H494" s="46">
        <v>16263.72</v>
      </c>
      <c r="I494" s="46"/>
      <c r="J494" s="46">
        <v>9441.01</v>
      </c>
      <c r="K494" s="46"/>
      <c r="L494" s="46">
        <v>17889.13</v>
      </c>
      <c r="M494" s="45"/>
      <c r="N494" s="45">
        <v>237.02</v>
      </c>
      <c r="O494" s="45"/>
      <c r="P494" s="45">
        <v>0</v>
      </c>
      <c r="Q494" s="45"/>
      <c r="R494" s="45">
        <v>0</v>
      </c>
    </row>
    <row r="495" spans="1:18" ht="15.5">
      <c r="A495" s="44" t="s">
        <v>1004</v>
      </c>
      <c r="B495" s="45" t="s">
        <v>1005</v>
      </c>
      <c r="C495" s="45">
        <v>451</v>
      </c>
      <c r="D495" s="47">
        <f t="shared" si="40"/>
        <v>25185.15</v>
      </c>
      <c r="E495" s="45"/>
      <c r="F495" s="46">
        <v>23673.23</v>
      </c>
      <c r="G495" s="45"/>
      <c r="H495" s="45">
        <v>421.93</v>
      </c>
      <c r="I495" s="45"/>
      <c r="J495" s="45">
        <v>351.61</v>
      </c>
      <c r="K495" s="45"/>
      <c r="L495" s="45">
        <v>738.38</v>
      </c>
      <c r="M495" s="45"/>
      <c r="N495" s="45">
        <v>0</v>
      </c>
      <c r="O495" s="45"/>
      <c r="P495" s="45">
        <v>0</v>
      </c>
      <c r="Q495" s="45"/>
      <c r="R495" s="45">
        <v>0</v>
      </c>
    </row>
    <row r="496" spans="1:18" ht="15.5">
      <c r="A496" s="44" t="s">
        <v>1006</v>
      </c>
      <c r="B496" s="45" t="s">
        <v>1007</v>
      </c>
      <c r="C496" s="45">
        <v>452</v>
      </c>
      <c r="D496" s="47">
        <f t="shared" si="40"/>
        <v>86990.01999999999</v>
      </c>
      <c r="E496" s="45"/>
      <c r="F496" s="46">
        <v>64704.56</v>
      </c>
      <c r="G496" s="45"/>
      <c r="H496" s="46">
        <v>11485.47</v>
      </c>
      <c r="I496" s="46"/>
      <c r="J496" s="46">
        <v>2340.9899999999998</v>
      </c>
      <c r="K496" s="45"/>
      <c r="L496" s="45">
        <v>8444.07</v>
      </c>
      <c r="M496" s="45"/>
      <c r="N496" s="45">
        <v>14.93</v>
      </c>
      <c r="O496" s="45"/>
      <c r="P496" s="45">
        <v>0</v>
      </c>
      <c r="Q496" s="45"/>
      <c r="R496" s="45">
        <v>0</v>
      </c>
    </row>
    <row r="497" spans="1:18" ht="15.5">
      <c r="A497" s="44" t="s">
        <v>1008</v>
      </c>
      <c r="B497" s="45" t="s">
        <v>1009</v>
      </c>
      <c r="C497" s="45">
        <v>453</v>
      </c>
      <c r="D497" s="47">
        <f t="shared" si="40"/>
        <v>13962.61</v>
      </c>
      <c r="E497" s="45"/>
      <c r="F497" s="46">
        <v>7890.15</v>
      </c>
      <c r="G497" s="45"/>
      <c r="H497" s="45">
        <v>382.45</v>
      </c>
      <c r="I497" s="45"/>
      <c r="J497" s="45">
        <v>5601.18</v>
      </c>
      <c r="K497" s="45"/>
      <c r="L497" s="45">
        <v>88.83</v>
      </c>
      <c r="M497" s="45"/>
      <c r="N497" s="45">
        <v>0</v>
      </c>
      <c r="O497" s="45"/>
      <c r="P497" s="45">
        <v>0</v>
      </c>
      <c r="Q497" s="45"/>
      <c r="R497" s="45">
        <v>0</v>
      </c>
    </row>
    <row r="498" spans="1:18" ht="15.5">
      <c r="A498" s="44" t="s">
        <v>1010</v>
      </c>
      <c r="B498" s="45" t="s">
        <v>1011</v>
      </c>
      <c r="C498" s="45">
        <v>454</v>
      </c>
      <c r="D498" s="47">
        <f t="shared" si="40"/>
        <v>45.34</v>
      </c>
      <c r="E498" s="45"/>
      <c r="F498" s="46">
        <v>45.34</v>
      </c>
      <c r="G498" s="45"/>
      <c r="H498" s="45">
        <v>0</v>
      </c>
      <c r="I498" s="45"/>
      <c r="J498" s="45">
        <v>0</v>
      </c>
      <c r="K498" s="45"/>
      <c r="L498" s="45">
        <v>0</v>
      </c>
      <c r="M498" s="45"/>
      <c r="N498" s="45">
        <v>0</v>
      </c>
      <c r="O498" s="45"/>
      <c r="P498" s="45">
        <v>0</v>
      </c>
      <c r="Q498" s="45"/>
      <c r="R498" s="45">
        <v>0</v>
      </c>
    </row>
    <row r="499" spans="1:18" ht="15.5">
      <c r="A499" s="44" t="s">
        <v>1012</v>
      </c>
      <c r="B499" s="45" t="s">
        <v>1013</v>
      </c>
      <c r="C499" s="45">
        <v>455</v>
      </c>
      <c r="D499" s="47">
        <f t="shared" si="40"/>
        <v>3209.45</v>
      </c>
      <c r="E499" s="45"/>
      <c r="F499" s="46">
        <v>2647.68</v>
      </c>
      <c r="G499" s="45"/>
      <c r="H499" s="45">
        <v>229.59</v>
      </c>
      <c r="I499" s="45"/>
      <c r="J499" s="45">
        <v>154.02000000000001</v>
      </c>
      <c r="K499" s="45"/>
      <c r="L499" s="45">
        <v>178.16</v>
      </c>
      <c r="M499" s="45"/>
      <c r="N499" s="45">
        <v>0</v>
      </c>
      <c r="O499" s="45"/>
      <c r="P499" s="45">
        <v>0</v>
      </c>
      <c r="Q499" s="45"/>
      <c r="R499" s="45">
        <v>0</v>
      </c>
    </row>
    <row r="500" spans="1:18" ht="15.5">
      <c r="A500" s="44" t="s">
        <v>1014</v>
      </c>
      <c r="B500" s="45" t="s">
        <v>1015</v>
      </c>
      <c r="C500" s="45">
        <v>456</v>
      </c>
      <c r="D500" s="47">
        <f t="shared" si="40"/>
        <v>17468.86</v>
      </c>
      <c r="E500" s="45"/>
      <c r="F500" s="46">
        <v>17468.86</v>
      </c>
      <c r="G500" s="45"/>
      <c r="H500" s="46">
        <v>0</v>
      </c>
      <c r="I500" s="46"/>
      <c r="J500" s="46">
        <v>0</v>
      </c>
      <c r="K500" s="46"/>
      <c r="L500" s="46">
        <v>0</v>
      </c>
      <c r="M500" s="46"/>
      <c r="N500" s="45">
        <v>0</v>
      </c>
      <c r="O500" s="45"/>
      <c r="P500" s="45">
        <v>0</v>
      </c>
      <c r="Q500" s="45"/>
      <c r="R500" s="45">
        <v>0</v>
      </c>
    </row>
    <row r="501" spans="1:18" ht="15.5">
      <c r="A501" s="44" t="s">
        <v>1016</v>
      </c>
      <c r="B501" s="45" t="s">
        <v>1017</v>
      </c>
      <c r="C501" s="45">
        <v>457</v>
      </c>
      <c r="D501" s="47">
        <f t="shared" si="40"/>
        <v>46322.939999999995</v>
      </c>
      <c r="E501" s="45"/>
      <c r="F501" s="46">
        <v>30674.27</v>
      </c>
      <c r="G501" s="45"/>
      <c r="H501" s="46">
        <v>2792.86</v>
      </c>
      <c r="I501" s="46"/>
      <c r="J501" s="46">
        <v>6514.07</v>
      </c>
      <c r="K501" s="46"/>
      <c r="L501" s="46">
        <v>6341.74</v>
      </c>
      <c r="M501" s="46"/>
      <c r="N501" s="45">
        <v>0</v>
      </c>
      <c r="O501" s="45"/>
      <c r="P501" s="45">
        <v>0</v>
      </c>
      <c r="Q501" s="45"/>
      <c r="R501" s="45">
        <v>0</v>
      </c>
    </row>
    <row r="502" spans="1:18" ht="15.5">
      <c r="A502" s="44" t="s">
        <v>1018</v>
      </c>
      <c r="B502" s="45" t="s">
        <v>1019</v>
      </c>
      <c r="C502" s="45">
        <v>458</v>
      </c>
      <c r="D502" s="47">
        <f t="shared" si="40"/>
        <v>686.81999999999994</v>
      </c>
      <c r="E502" s="45"/>
      <c r="F502" s="46">
        <v>226.04</v>
      </c>
      <c r="G502" s="45"/>
      <c r="H502" s="46">
        <v>96.16</v>
      </c>
      <c r="I502" s="46"/>
      <c r="J502" s="46">
        <v>112.36</v>
      </c>
      <c r="K502" s="46"/>
      <c r="L502" s="46">
        <v>252.26</v>
      </c>
      <c r="M502" s="46"/>
      <c r="N502" s="45">
        <v>0</v>
      </c>
      <c r="O502" s="45"/>
      <c r="P502" s="45">
        <v>0</v>
      </c>
      <c r="Q502" s="45"/>
      <c r="R502" s="45">
        <v>0</v>
      </c>
    </row>
    <row r="503" spans="1:18" ht="15.5">
      <c r="A503" s="44" t="s">
        <v>1020</v>
      </c>
      <c r="B503" s="45" t="s">
        <v>1021</v>
      </c>
      <c r="C503" s="45">
        <v>459</v>
      </c>
      <c r="D503" s="47">
        <f t="shared" si="40"/>
        <v>41521.56</v>
      </c>
      <c r="E503" s="45"/>
      <c r="F503" s="46">
        <v>14134.82</v>
      </c>
      <c r="G503" s="45"/>
      <c r="H503" s="46">
        <v>4071.5</v>
      </c>
      <c r="I503" s="46"/>
      <c r="J503" s="46">
        <v>5729.84</v>
      </c>
      <c r="K503" s="46"/>
      <c r="L503" s="46">
        <v>17468.650000000001</v>
      </c>
      <c r="M503" s="46"/>
      <c r="N503" s="45">
        <v>116.75</v>
      </c>
      <c r="O503" s="45"/>
      <c r="P503" s="45">
        <v>0</v>
      </c>
      <c r="Q503" s="45"/>
      <c r="R503" s="45">
        <v>0</v>
      </c>
    </row>
    <row r="504" spans="1:18" ht="15.5">
      <c r="A504" s="44" t="s">
        <v>1022</v>
      </c>
      <c r="B504" s="45" t="s">
        <v>1023</v>
      </c>
      <c r="C504" s="45">
        <v>460</v>
      </c>
      <c r="D504" s="47">
        <f t="shared" si="40"/>
        <v>20.810000000000002</v>
      </c>
      <c r="E504" s="45"/>
      <c r="F504" s="46">
        <v>9.7100000000000009</v>
      </c>
      <c r="G504" s="45"/>
      <c r="H504" s="46">
        <v>5.55</v>
      </c>
      <c r="I504" s="46"/>
      <c r="J504" s="46">
        <v>5.55</v>
      </c>
      <c r="K504" s="46"/>
      <c r="L504" s="46">
        <v>0</v>
      </c>
      <c r="M504" s="46"/>
      <c r="N504" s="45">
        <v>0</v>
      </c>
      <c r="O504" s="45"/>
      <c r="P504" s="45">
        <v>0</v>
      </c>
      <c r="Q504" s="45"/>
      <c r="R504" s="45">
        <v>0</v>
      </c>
    </row>
    <row r="505" spans="1:18" ht="15.5">
      <c r="A505" s="44" t="s">
        <v>1024</v>
      </c>
      <c r="B505" s="45" t="s">
        <v>1025</v>
      </c>
      <c r="C505" s="45">
        <v>461</v>
      </c>
      <c r="D505" s="47">
        <f t="shared" si="40"/>
        <v>3292.1600000000003</v>
      </c>
      <c r="E505" s="45"/>
      <c r="F505" s="46">
        <v>2459.46</v>
      </c>
      <c r="G505" s="45"/>
      <c r="H505" s="46">
        <v>133.43</v>
      </c>
      <c r="I505" s="46"/>
      <c r="J505" s="46">
        <v>298.39999999999998</v>
      </c>
      <c r="K505" s="46"/>
      <c r="L505" s="46">
        <v>393.59</v>
      </c>
      <c r="M505" s="46"/>
      <c r="N505" s="45">
        <v>7.28</v>
      </c>
      <c r="O505" s="45"/>
      <c r="P505" s="45">
        <v>0</v>
      </c>
      <c r="Q505" s="45"/>
      <c r="R505" s="45">
        <v>0</v>
      </c>
    </row>
    <row r="506" spans="1:18" ht="15.5">
      <c r="A506" s="44" t="s">
        <v>1026</v>
      </c>
      <c r="B506" s="45" t="s">
        <v>1027</v>
      </c>
      <c r="C506" s="45">
        <v>462</v>
      </c>
      <c r="D506" s="47">
        <f t="shared" si="40"/>
        <v>67022.51999999999</v>
      </c>
      <c r="E506" s="45"/>
      <c r="F506" s="46">
        <v>42825.83</v>
      </c>
      <c r="G506" s="45"/>
      <c r="H506" s="46">
        <v>6648.57</v>
      </c>
      <c r="I506" s="46"/>
      <c r="J506" s="46">
        <v>7116.38</v>
      </c>
      <c r="K506" s="46"/>
      <c r="L506" s="46">
        <v>9233.09</v>
      </c>
      <c r="M506" s="46"/>
      <c r="N506" s="45">
        <v>1198.6500000000001</v>
      </c>
      <c r="O506" s="45"/>
      <c r="P506" s="45">
        <v>0</v>
      </c>
      <c r="Q506" s="45"/>
      <c r="R506" s="45">
        <v>0</v>
      </c>
    </row>
    <row r="507" spans="1:18" ht="15.5">
      <c r="A507" s="44" t="s">
        <v>1028</v>
      </c>
      <c r="B507" s="45" t="s">
        <v>1029</v>
      </c>
      <c r="C507" s="45">
        <v>463</v>
      </c>
      <c r="D507" s="47">
        <f t="shared" si="40"/>
        <v>165110.12</v>
      </c>
      <c r="E507" s="45"/>
      <c r="F507" s="46">
        <v>136318.76</v>
      </c>
      <c r="G507" s="45"/>
      <c r="H507" s="46">
        <v>10631.19</v>
      </c>
      <c r="I507" s="46"/>
      <c r="J507" s="46">
        <v>6099.58</v>
      </c>
      <c r="K507" s="46"/>
      <c r="L507" s="46">
        <v>11909.49</v>
      </c>
      <c r="M507" s="46"/>
      <c r="N507" s="128">
        <v>151.1</v>
      </c>
      <c r="O507" s="45"/>
      <c r="P507" s="45">
        <v>0</v>
      </c>
      <c r="Q507" s="45"/>
      <c r="R507" s="45">
        <v>0</v>
      </c>
    </row>
    <row r="508" spans="1:18" ht="15.5">
      <c r="A508" s="44" t="s">
        <v>1030</v>
      </c>
      <c r="B508" s="45" t="s">
        <v>1031</v>
      </c>
      <c r="C508" s="45">
        <v>464</v>
      </c>
      <c r="D508" s="47">
        <f t="shared" si="40"/>
        <v>54867.660000000011</v>
      </c>
      <c r="E508" s="45"/>
      <c r="F508" s="46">
        <v>38387.43</v>
      </c>
      <c r="G508" s="45"/>
      <c r="H508" s="46">
        <v>1321.47</v>
      </c>
      <c r="I508" s="46"/>
      <c r="J508" s="46">
        <v>8763.2000000000007</v>
      </c>
      <c r="K508" s="46"/>
      <c r="L508" s="46">
        <v>6244.83</v>
      </c>
      <c r="M508" s="46"/>
      <c r="N508" s="45">
        <v>150.72999999999999</v>
      </c>
      <c r="O508" s="45"/>
      <c r="P508" s="45">
        <v>0</v>
      </c>
      <c r="Q508" s="45"/>
      <c r="R508" s="45">
        <v>0</v>
      </c>
    </row>
    <row r="509" spans="1:18" ht="15.5">
      <c r="A509" s="44" t="s">
        <v>1032</v>
      </c>
      <c r="B509" s="45" t="s">
        <v>1033</v>
      </c>
      <c r="C509" s="45">
        <v>465</v>
      </c>
      <c r="D509" s="47">
        <f t="shared" si="40"/>
        <v>14647.68</v>
      </c>
      <c r="E509" s="45"/>
      <c r="F509" s="46">
        <v>9064.9</v>
      </c>
      <c r="G509" s="45"/>
      <c r="H509" s="46">
        <v>1141.19</v>
      </c>
      <c r="I509" s="46"/>
      <c r="J509" s="46">
        <v>1320.66</v>
      </c>
      <c r="K509" s="46"/>
      <c r="L509" s="46">
        <v>2306.67</v>
      </c>
      <c r="M509" s="46"/>
      <c r="N509" s="45">
        <v>814.26</v>
      </c>
      <c r="O509" s="45"/>
      <c r="P509" s="45">
        <v>0</v>
      </c>
      <c r="Q509" s="45"/>
      <c r="R509" s="45">
        <v>0</v>
      </c>
    </row>
    <row r="510" spans="1:18" ht="15.5">
      <c r="A510" s="44" t="s">
        <v>1034</v>
      </c>
      <c r="B510" s="45" t="s">
        <v>1035</v>
      </c>
      <c r="C510" s="45">
        <v>466</v>
      </c>
      <c r="D510" s="47">
        <f t="shared" si="40"/>
        <v>251.11</v>
      </c>
      <c r="E510" s="45"/>
      <c r="F510" s="46">
        <v>106.76</v>
      </c>
      <c r="G510" s="45"/>
      <c r="H510" s="45">
        <v>20.82</v>
      </c>
      <c r="I510" s="45"/>
      <c r="J510" s="45">
        <v>48.58</v>
      </c>
      <c r="K510" s="45"/>
      <c r="L510" s="45">
        <v>74.95</v>
      </c>
      <c r="M510" s="45"/>
      <c r="N510" s="45">
        <v>0</v>
      </c>
      <c r="O510" s="45"/>
      <c r="P510" s="45">
        <v>0</v>
      </c>
      <c r="Q510" s="45"/>
      <c r="R510" s="45">
        <v>0</v>
      </c>
    </row>
    <row r="511" spans="1:18" ht="15.5">
      <c r="A511" s="44" t="s">
        <v>1036</v>
      </c>
      <c r="B511" s="45" t="s">
        <v>1037</v>
      </c>
      <c r="C511" s="45">
        <v>467</v>
      </c>
      <c r="D511" s="47">
        <f t="shared" si="40"/>
        <v>10970.01</v>
      </c>
      <c r="E511" s="45"/>
      <c r="F511" s="46">
        <v>3944.26</v>
      </c>
      <c r="G511" s="45"/>
      <c r="H511" s="46">
        <v>3033.75</v>
      </c>
      <c r="I511" s="46"/>
      <c r="J511" s="46">
        <v>1986.74</v>
      </c>
      <c r="K511" s="46"/>
      <c r="L511" s="46">
        <v>2005.26</v>
      </c>
      <c r="M511" s="45"/>
      <c r="N511" s="45">
        <v>0</v>
      </c>
      <c r="O511" s="45"/>
      <c r="P511" s="45">
        <v>0</v>
      </c>
      <c r="Q511" s="45"/>
      <c r="R511" s="45">
        <v>0</v>
      </c>
    </row>
    <row r="512" spans="1:18" ht="15.5">
      <c r="A512" s="44" t="s">
        <v>1038</v>
      </c>
      <c r="B512" s="45" t="s">
        <v>1039</v>
      </c>
      <c r="C512" s="45">
        <v>468</v>
      </c>
      <c r="D512" s="47">
        <f t="shared" si="40"/>
        <v>10246.44</v>
      </c>
      <c r="E512" s="45"/>
      <c r="F512" s="46">
        <v>9633.5</v>
      </c>
      <c r="G512" s="45"/>
      <c r="H512" s="45">
        <v>116.99</v>
      </c>
      <c r="I512" s="45"/>
      <c r="J512" s="45">
        <v>44.41</v>
      </c>
      <c r="K512" s="45"/>
      <c r="L512" s="45">
        <v>451.54</v>
      </c>
      <c r="M512" s="45"/>
      <c r="N512" s="45">
        <v>0</v>
      </c>
      <c r="O512" s="45"/>
      <c r="P512" s="45">
        <v>0</v>
      </c>
      <c r="Q512" s="45"/>
      <c r="R512" s="45">
        <v>0</v>
      </c>
    </row>
    <row r="513" spans="1:18" ht="15.5">
      <c r="A513" s="44" t="s">
        <v>1040</v>
      </c>
      <c r="B513" s="45" t="s">
        <v>1041</v>
      </c>
      <c r="C513" s="45">
        <v>469</v>
      </c>
      <c r="D513" s="47">
        <f t="shared" si="40"/>
        <v>6866.4</v>
      </c>
      <c r="E513" s="45"/>
      <c r="F513" s="46">
        <v>4090.53</v>
      </c>
      <c r="G513" s="45"/>
      <c r="H513" s="45">
        <v>0</v>
      </c>
      <c r="I513" s="45"/>
      <c r="J513" s="46">
        <v>1199.18</v>
      </c>
      <c r="K513" s="46"/>
      <c r="L513" s="46">
        <v>1576.69</v>
      </c>
      <c r="M513" s="45"/>
      <c r="N513" s="45">
        <v>0</v>
      </c>
      <c r="O513" s="45"/>
      <c r="P513" s="45">
        <v>0</v>
      </c>
      <c r="Q513" s="45"/>
      <c r="R513" s="45">
        <v>0</v>
      </c>
    </row>
    <row r="514" spans="1:18" ht="15.5">
      <c r="A514" s="44" t="s">
        <v>1042</v>
      </c>
      <c r="B514" s="45" t="s">
        <v>1043</v>
      </c>
      <c r="C514" s="45">
        <v>470</v>
      </c>
      <c r="D514" s="47">
        <f t="shared" si="40"/>
        <v>2985.13</v>
      </c>
      <c r="E514" s="45"/>
      <c r="F514" s="46">
        <v>1091.17</v>
      </c>
      <c r="G514" s="45"/>
      <c r="H514" s="45">
        <v>346.24</v>
      </c>
      <c r="I514" s="45"/>
      <c r="J514" s="45">
        <v>403.39</v>
      </c>
      <c r="K514" s="45"/>
      <c r="L514" s="45">
        <v>1144.33</v>
      </c>
      <c r="M514" s="45"/>
      <c r="N514" s="45">
        <v>0</v>
      </c>
      <c r="O514" s="45"/>
      <c r="P514" s="45">
        <v>0</v>
      </c>
      <c r="Q514" s="45"/>
      <c r="R514" s="45">
        <v>0</v>
      </c>
    </row>
    <row r="515" spans="1:18" ht="15.5">
      <c r="A515" s="44" t="s">
        <v>1044</v>
      </c>
      <c r="B515" s="45" t="s">
        <v>1045</v>
      </c>
      <c r="C515" s="45">
        <v>471</v>
      </c>
      <c r="D515" s="47">
        <f t="shared" si="40"/>
        <v>48216.100000000006</v>
      </c>
      <c r="E515" s="45"/>
      <c r="F515" s="46">
        <v>12649.56</v>
      </c>
      <c r="G515" s="45"/>
      <c r="H515" s="46">
        <v>2352.86</v>
      </c>
      <c r="I515" s="46"/>
      <c r="J515" s="46">
        <v>10687.45</v>
      </c>
      <c r="K515" s="46"/>
      <c r="L515" s="46">
        <v>22526.23</v>
      </c>
      <c r="M515" s="45"/>
      <c r="N515" s="45">
        <v>0</v>
      </c>
      <c r="O515" s="45"/>
      <c r="P515" s="45">
        <v>0</v>
      </c>
      <c r="Q515" s="45"/>
      <c r="R515" s="45">
        <v>0</v>
      </c>
    </row>
    <row r="516" spans="1:18" ht="15.5">
      <c r="A516" s="44" t="s">
        <v>1046</v>
      </c>
      <c r="B516" s="45" t="s">
        <v>1047</v>
      </c>
      <c r="C516" s="45">
        <v>472</v>
      </c>
      <c r="D516" s="47">
        <f t="shared" si="40"/>
        <v>669.93000000000006</v>
      </c>
      <c r="E516" s="45"/>
      <c r="F516" s="46">
        <v>250.39</v>
      </c>
      <c r="G516" s="45"/>
      <c r="H516" s="45">
        <v>71.62</v>
      </c>
      <c r="I516" s="45"/>
      <c r="J516" s="45">
        <v>86.98</v>
      </c>
      <c r="K516" s="45"/>
      <c r="L516" s="45">
        <v>260.94</v>
      </c>
      <c r="M516" s="45"/>
      <c r="N516" s="45">
        <v>0</v>
      </c>
      <c r="O516" s="45"/>
      <c r="P516" s="45">
        <v>0</v>
      </c>
      <c r="Q516" s="45"/>
      <c r="R516" s="45">
        <v>0</v>
      </c>
    </row>
    <row r="517" spans="1:18" ht="15.5">
      <c r="A517" s="44" t="s">
        <v>1048</v>
      </c>
      <c r="B517" s="54" t="s">
        <v>1049</v>
      </c>
      <c r="C517" s="54">
        <v>473</v>
      </c>
      <c r="D517" s="55">
        <f t="shared" si="40"/>
        <v>1638.1599999999999</v>
      </c>
      <c r="E517" s="54"/>
      <c r="F517" s="56">
        <v>894.18</v>
      </c>
      <c r="G517" s="54"/>
      <c r="H517" s="54">
        <v>111.69</v>
      </c>
      <c r="I517" s="54"/>
      <c r="J517" s="54">
        <v>158.80000000000001</v>
      </c>
      <c r="K517" s="54"/>
      <c r="L517" s="54">
        <v>473.49</v>
      </c>
      <c r="M517" s="54"/>
      <c r="N517" s="54">
        <v>0</v>
      </c>
      <c r="O517" s="54"/>
      <c r="P517" s="54">
        <v>0</v>
      </c>
      <c r="Q517" s="54"/>
      <c r="R517" s="54">
        <v>0</v>
      </c>
    </row>
    <row r="518" spans="1:18" ht="15.5">
      <c r="A518" s="57"/>
      <c r="B518" s="46"/>
      <c r="C518" s="46"/>
      <c r="D518" s="58">
        <f>SUM(F518:R518)</f>
        <v>46917332.840000004</v>
      </c>
      <c r="E518" s="45"/>
      <c r="F518" s="46">
        <f>SUM(F108:F517)</f>
        <v>12041048.250000002</v>
      </c>
      <c r="G518" s="46"/>
      <c r="H518" s="46">
        <f>SUM(H108:H517)</f>
        <v>1567601.59</v>
      </c>
      <c r="I518" s="46"/>
      <c r="J518" s="46">
        <f>SUM(J108:J517)</f>
        <v>1901960.5500000003</v>
      </c>
      <c r="K518" s="46"/>
      <c r="L518" s="46">
        <f>SUM(L108:L517)</f>
        <v>3350407.060000001</v>
      </c>
      <c r="M518" s="46"/>
      <c r="N518" s="46">
        <f>SUM(N108:N517)</f>
        <v>1862515.0099999988</v>
      </c>
      <c r="O518" s="46"/>
      <c r="P518" s="46">
        <f>SUM(P108:P517)</f>
        <v>2824524.7300000004</v>
      </c>
      <c r="Q518" s="46"/>
      <c r="R518" s="46">
        <f>SUM(R108:R517)</f>
        <v>23369275.649999999</v>
      </c>
    </row>
    <row r="519" spans="1:18" ht="15.5">
      <c r="A519" s="45"/>
      <c r="B519" s="45"/>
      <c r="C519" s="45"/>
      <c r="D519" s="58">
        <f>SUM(F519:R519)</f>
        <v>46917332.840000004</v>
      </c>
      <c r="E519" s="45"/>
      <c r="F519" s="46">
        <v>12041048.25</v>
      </c>
      <c r="G519" s="46"/>
      <c r="H519" s="46">
        <v>1567601.59</v>
      </c>
      <c r="I519" s="46"/>
      <c r="J519" s="46">
        <v>1901960.55</v>
      </c>
      <c r="K519" s="46"/>
      <c r="L519" s="46">
        <v>3350407.06</v>
      </c>
      <c r="M519" s="46"/>
      <c r="N519" s="46">
        <v>1862515.01</v>
      </c>
      <c r="O519" s="46"/>
      <c r="P519" s="46">
        <v>2824524.73</v>
      </c>
      <c r="Q519" s="46"/>
      <c r="R519" s="46">
        <v>23369275.649999999</v>
      </c>
    </row>
    <row r="520" spans="1:18" ht="15.5">
      <c r="A520" s="45"/>
      <c r="B520" s="45"/>
      <c r="C520" s="45"/>
      <c r="D520" s="59">
        <f>D518-D519</f>
        <v>0</v>
      </c>
      <c r="E520" s="45"/>
      <c r="F520" s="46">
        <f>F518-F519</f>
        <v>0</v>
      </c>
      <c r="G520" s="46"/>
      <c r="H520" s="46">
        <f t="shared" ref="H520:R520" si="41">H518-H519</f>
        <v>0</v>
      </c>
      <c r="I520" s="46"/>
      <c r="J520" s="46">
        <f t="shared" si="41"/>
        <v>0</v>
      </c>
      <c r="K520" s="46"/>
      <c r="L520" s="46">
        <f t="shared" si="41"/>
        <v>0</v>
      </c>
      <c r="M520" s="46"/>
      <c r="N520" s="46">
        <f>N518-N519</f>
        <v>0</v>
      </c>
      <c r="O520" s="46"/>
      <c r="P520" s="46">
        <f t="shared" si="41"/>
        <v>0</v>
      </c>
      <c r="Q520" s="46"/>
      <c r="R520" s="46">
        <f t="shared" si="41"/>
        <v>0</v>
      </c>
    </row>
    <row r="521" spans="1:18" ht="15.5">
      <c r="A521" s="45"/>
      <c r="B521" s="45"/>
      <c r="C521" s="45"/>
      <c r="D521" s="46"/>
      <c r="E521" s="60"/>
      <c r="F521" s="46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</row>
    <row r="522" spans="1:18">
      <c r="D522" s="61"/>
      <c r="E522" s="48"/>
      <c r="F522" s="61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</row>
    <row r="523" spans="1:18">
      <c r="D523" s="61"/>
      <c r="E523" s="48"/>
      <c r="F523" s="61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</row>
    <row r="524" spans="1:18">
      <c r="B524" s="37" t="s">
        <v>877</v>
      </c>
      <c r="D524" s="62"/>
    </row>
    <row r="525" spans="1:18">
      <c r="A525" s="63">
        <v>44</v>
      </c>
      <c r="B525" s="64" t="s">
        <v>878</v>
      </c>
      <c r="C525" s="64"/>
      <c r="D525" s="65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49">
        <v>977.13</v>
      </c>
    </row>
    <row r="526" spans="1:18">
      <c r="A526" s="63">
        <v>45</v>
      </c>
      <c r="B526" s="64" t="s">
        <v>878</v>
      </c>
      <c r="C526" s="64"/>
      <c r="D526" s="65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49">
        <v>52.5</v>
      </c>
    </row>
    <row r="527" spans="1:18">
      <c r="A527" s="63">
        <v>94</v>
      </c>
      <c r="B527" s="64" t="s">
        <v>878</v>
      </c>
      <c r="C527" s="64"/>
      <c r="D527" s="65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49">
        <v>4111.4799999999996</v>
      </c>
    </row>
    <row r="528" spans="1:18" ht="13.5" thickBot="1">
      <c r="A528" s="63">
        <v>95</v>
      </c>
      <c r="B528" s="64" t="s">
        <v>878</v>
      </c>
      <c r="C528" s="64"/>
      <c r="D528" s="65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53">
        <v>2023.43</v>
      </c>
    </row>
    <row r="529" spans="1:19" ht="15.5">
      <c r="A529" s="66"/>
      <c r="B529" s="66"/>
      <c r="C529" s="66"/>
      <c r="D529" s="67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49">
        <f>SUM(R525:R528)</f>
        <v>7164.54</v>
      </c>
    </row>
    <row r="530" spans="1:19">
      <c r="D530" s="62"/>
    </row>
    <row r="531" spans="1:19" ht="14.5">
      <c r="A531" s="99"/>
      <c r="B531" s="99"/>
      <c r="C531" s="99"/>
      <c r="D531" s="99"/>
      <c r="E531" s="99"/>
      <c r="F531" s="99"/>
      <c r="G531" s="99"/>
      <c r="H531" s="99"/>
      <c r="I531" s="99"/>
      <c r="J531" s="99"/>
      <c r="K531" s="99"/>
      <c r="L531" s="99"/>
      <c r="M531" s="99"/>
      <c r="N531" s="99"/>
      <c r="O531" s="99"/>
      <c r="P531" s="99"/>
      <c r="Q531" s="99"/>
      <c r="R531" s="99"/>
      <c r="S531" s="99"/>
    </row>
    <row r="532" spans="1:19" ht="14.5">
      <c r="A532" s="99"/>
      <c r="B532" s="99"/>
      <c r="C532" s="99"/>
      <c r="D532" s="99"/>
      <c r="E532" s="99"/>
      <c r="F532" s="99"/>
      <c r="G532" s="99"/>
      <c r="H532" s="99"/>
      <c r="I532" s="99"/>
      <c r="J532" s="99"/>
      <c r="K532" s="99"/>
      <c r="L532" s="99"/>
      <c r="M532" s="99"/>
      <c r="N532" s="99"/>
      <c r="O532" s="99"/>
      <c r="P532" s="99"/>
      <c r="Q532" s="99"/>
      <c r="R532" s="99"/>
      <c r="S532" s="99"/>
    </row>
  </sheetData>
  <mergeCells count="9">
    <mergeCell ref="A1:R1"/>
    <mergeCell ref="A2:R2"/>
    <mergeCell ref="A3:R3"/>
    <mergeCell ref="A73:R73"/>
    <mergeCell ref="A35:R35"/>
    <mergeCell ref="A36:R36"/>
    <mergeCell ref="A37:R37"/>
    <mergeCell ref="A71:R71"/>
    <mergeCell ref="A72:R72"/>
  </mergeCells>
  <pageMargins left="0.7" right="0.7" top="0.75" bottom="0.75" header="0.3" footer="0.3"/>
  <pageSetup scale="4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2" tint="-9.9978637043366805E-2"/>
    <pageSetUpPr fitToPage="1"/>
  </sheetPr>
  <dimension ref="A1:AD819"/>
  <sheetViews>
    <sheetView zoomScale="70" zoomScaleNormal="70" workbookViewId="0">
      <selection activeCell="F10" sqref="F10"/>
    </sheetView>
  </sheetViews>
  <sheetFormatPr defaultColWidth="12.54296875" defaultRowHeight="15.5"/>
  <cols>
    <col min="1" max="1" width="4.81640625" style="73" customWidth="1"/>
    <col min="2" max="2" width="35.7265625" style="66" customWidth="1"/>
    <col min="3" max="3" width="11.26953125" style="66" customWidth="1"/>
    <col min="4" max="4" width="20.7265625" style="66" customWidth="1"/>
    <col min="5" max="5" width="4.81640625" style="66" customWidth="1"/>
    <col min="6" max="6" width="19.81640625" style="66" customWidth="1"/>
    <col min="7" max="7" width="4.81640625" style="66" customWidth="1"/>
    <col min="8" max="8" width="22.54296875" style="66" customWidth="1"/>
    <col min="9" max="9" width="4.81640625" style="66" customWidth="1"/>
    <col min="10" max="10" width="25.7265625" style="66" customWidth="1"/>
    <col min="11" max="11" width="4.81640625" style="66" customWidth="1"/>
    <col min="12" max="12" width="24" style="66" customWidth="1"/>
    <col min="13" max="13" width="4.81640625" style="66" customWidth="1"/>
    <col min="14" max="14" width="20.54296875" style="66" customWidth="1"/>
    <col min="15" max="15" width="4.81640625" style="66" customWidth="1"/>
    <col min="16" max="16" width="19.81640625" style="66" customWidth="1"/>
    <col min="17" max="17" width="4.81640625" style="66" customWidth="1"/>
    <col min="18" max="18" width="23" style="66" customWidth="1"/>
    <col min="19" max="256" width="12.54296875" style="66"/>
    <col min="257" max="257" width="4.81640625" style="66" customWidth="1"/>
    <col min="258" max="258" width="35.7265625" style="66" customWidth="1"/>
    <col min="259" max="259" width="11.26953125" style="66" customWidth="1"/>
    <col min="260" max="260" width="20.7265625" style="66" customWidth="1"/>
    <col min="261" max="261" width="4.81640625" style="66" customWidth="1"/>
    <col min="262" max="262" width="19.81640625" style="66" customWidth="1"/>
    <col min="263" max="263" width="4.81640625" style="66" customWidth="1"/>
    <col min="264" max="264" width="22.54296875" style="66" customWidth="1"/>
    <col min="265" max="265" width="4.81640625" style="66" customWidth="1"/>
    <col min="266" max="266" width="25.7265625" style="66" customWidth="1"/>
    <col min="267" max="267" width="4.81640625" style="66" customWidth="1"/>
    <col min="268" max="268" width="24" style="66" customWidth="1"/>
    <col min="269" max="269" width="4.81640625" style="66" customWidth="1"/>
    <col min="270" max="270" width="20.54296875" style="66" customWidth="1"/>
    <col min="271" max="271" width="4.81640625" style="66" customWidth="1"/>
    <col min="272" max="272" width="19.81640625" style="66" customWidth="1"/>
    <col min="273" max="273" width="4.81640625" style="66" customWidth="1"/>
    <col min="274" max="274" width="23" style="66" customWidth="1"/>
    <col min="275" max="512" width="12.54296875" style="66"/>
    <col min="513" max="513" width="4.81640625" style="66" customWidth="1"/>
    <col min="514" max="514" width="35.7265625" style="66" customWidth="1"/>
    <col min="515" max="515" width="11.26953125" style="66" customWidth="1"/>
    <col min="516" max="516" width="20.7265625" style="66" customWidth="1"/>
    <col min="517" max="517" width="4.81640625" style="66" customWidth="1"/>
    <col min="518" max="518" width="19.81640625" style="66" customWidth="1"/>
    <col min="519" max="519" width="4.81640625" style="66" customWidth="1"/>
    <col min="520" max="520" width="22.54296875" style="66" customWidth="1"/>
    <col min="521" max="521" width="4.81640625" style="66" customWidth="1"/>
    <col min="522" max="522" width="25.7265625" style="66" customWidth="1"/>
    <col min="523" max="523" width="4.81640625" style="66" customWidth="1"/>
    <col min="524" max="524" width="24" style="66" customWidth="1"/>
    <col min="525" max="525" width="4.81640625" style="66" customWidth="1"/>
    <col min="526" max="526" width="20.54296875" style="66" customWidth="1"/>
    <col min="527" max="527" width="4.81640625" style="66" customWidth="1"/>
    <col min="528" max="528" width="19.81640625" style="66" customWidth="1"/>
    <col min="529" max="529" width="4.81640625" style="66" customWidth="1"/>
    <col min="530" max="530" width="23" style="66" customWidth="1"/>
    <col min="531" max="768" width="12.54296875" style="66"/>
    <col min="769" max="769" width="4.81640625" style="66" customWidth="1"/>
    <col min="770" max="770" width="35.7265625" style="66" customWidth="1"/>
    <col min="771" max="771" width="11.26953125" style="66" customWidth="1"/>
    <col min="772" max="772" width="20.7265625" style="66" customWidth="1"/>
    <col min="773" max="773" width="4.81640625" style="66" customWidth="1"/>
    <col min="774" max="774" width="19.81640625" style="66" customWidth="1"/>
    <col min="775" max="775" width="4.81640625" style="66" customWidth="1"/>
    <col min="776" max="776" width="22.54296875" style="66" customWidth="1"/>
    <col min="777" max="777" width="4.81640625" style="66" customWidth="1"/>
    <col min="778" max="778" width="25.7265625" style="66" customWidth="1"/>
    <col min="779" max="779" width="4.81640625" style="66" customWidth="1"/>
    <col min="780" max="780" width="24" style="66" customWidth="1"/>
    <col min="781" max="781" width="4.81640625" style="66" customWidth="1"/>
    <col min="782" max="782" width="20.54296875" style="66" customWidth="1"/>
    <col min="783" max="783" width="4.81640625" style="66" customWidth="1"/>
    <col min="784" max="784" width="19.81640625" style="66" customWidth="1"/>
    <col min="785" max="785" width="4.81640625" style="66" customWidth="1"/>
    <col min="786" max="786" width="23" style="66" customWidth="1"/>
    <col min="787" max="1024" width="12.54296875" style="66"/>
    <col min="1025" max="1025" width="4.81640625" style="66" customWidth="1"/>
    <col min="1026" max="1026" width="35.7265625" style="66" customWidth="1"/>
    <col min="1027" max="1027" width="11.26953125" style="66" customWidth="1"/>
    <col min="1028" max="1028" width="20.7265625" style="66" customWidth="1"/>
    <col min="1029" max="1029" width="4.81640625" style="66" customWidth="1"/>
    <col min="1030" max="1030" width="19.81640625" style="66" customWidth="1"/>
    <col min="1031" max="1031" width="4.81640625" style="66" customWidth="1"/>
    <col min="1032" max="1032" width="22.54296875" style="66" customWidth="1"/>
    <col min="1033" max="1033" width="4.81640625" style="66" customWidth="1"/>
    <col min="1034" max="1034" width="25.7265625" style="66" customWidth="1"/>
    <col min="1035" max="1035" width="4.81640625" style="66" customWidth="1"/>
    <col min="1036" max="1036" width="24" style="66" customWidth="1"/>
    <col min="1037" max="1037" width="4.81640625" style="66" customWidth="1"/>
    <col min="1038" max="1038" width="20.54296875" style="66" customWidth="1"/>
    <col min="1039" max="1039" width="4.81640625" style="66" customWidth="1"/>
    <col min="1040" max="1040" width="19.81640625" style="66" customWidth="1"/>
    <col min="1041" max="1041" width="4.81640625" style="66" customWidth="1"/>
    <col min="1042" max="1042" width="23" style="66" customWidth="1"/>
    <col min="1043" max="1280" width="12.54296875" style="66"/>
    <col min="1281" max="1281" width="4.81640625" style="66" customWidth="1"/>
    <col min="1282" max="1282" width="35.7265625" style="66" customWidth="1"/>
    <col min="1283" max="1283" width="11.26953125" style="66" customWidth="1"/>
    <col min="1284" max="1284" width="20.7265625" style="66" customWidth="1"/>
    <col min="1285" max="1285" width="4.81640625" style="66" customWidth="1"/>
    <col min="1286" max="1286" width="19.81640625" style="66" customWidth="1"/>
    <col min="1287" max="1287" width="4.81640625" style="66" customWidth="1"/>
    <col min="1288" max="1288" width="22.54296875" style="66" customWidth="1"/>
    <col min="1289" max="1289" width="4.81640625" style="66" customWidth="1"/>
    <col min="1290" max="1290" width="25.7265625" style="66" customWidth="1"/>
    <col min="1291" max="1291" width="4.81640625" style="66" customWidth="1"/>
    <col min="1292" max="1292" width="24" style="66" customWidth="1"/>
    <col min="1293" max="1293" width="4.81640625" style="66" customWidth="1"/>
    <col min="1294" max="1294" width="20.54296875" style="66" customWidth="1"/>
    <col min="1295" max="1295" width="4.81640625" style="66" customWidth="1"/>
    <col min="1296" max="1296" width="19.81640625" style="66" customWidth="1"/>
    <col min="1297" max="1297" width="4.81640625" style="66" customWidth="1"/>
    <col min="1298" max="1298" width="23" style="66" customWidth="1"/>
    <col min="1299" max="1536" width="12.54296875" style="66"/>
    <col min="1537" max="1537" width="4.81640625" style="66" customWidth="1"/>
    <col min="1538" max="1538" width="35.7265625" style="66" customWidth="1"/>
    <col min="1539" max="1539" width="11.26953125" style="66" customWidth="1"/>
    <col min="1540" max="1540" width="20.7265625" style="66" customWidth="1"/>
    <col min="1541" max="1541" width="4.81640625" style="66" customWidth="1"/>
    <col min="1542" max="1542" width="19.81640625" style="66" customWidth="1"/>
    <col min="1543" max="1543" width="4.81640625" style="66" customWidth="1"/>
    <col min="1544" max="1544" width="22.54296875" style="66" customWidth="1"/>
    <col min="1545" max="1545" width="4.81640625" style="66" customWidth="1"/>
    <col min="1546" max="1546" width="25.7265625" style="66" customWidth="1"/>
    <col min="1547" max="1547" width="4.81640625" style="66" customWidth="1"/>
    <col min="1548" max="1548" width="24" style="66" customWidth="1"/>
    <col min="1549" max="1549" width="4.81640625" style="66" customWidth="1"/>
    <col min="1550" max="1550" width="20.54296875" style="66" customWidth="1"/>
    <col min="1551" max="1551" width="4.81640625" style="66" customWidth="1"/>
    <col min="1552" max="1552" width="19.81640625" style="66" customWidth="1"/>
    <col min="1553" max="1553" width="4.81640625" style="66" customWidth="1"/>
    <col min="1554" max="1554" width="23" style="66" customWidth="1"/>
    <col min="1555" max="1792" width="12.54296875" style="66"/>
    <col min="1793" max="1793" width="4.81640625" style="66" customWidth="1"/>
    <col min="1794" max="1794" width="35.7265625" style="66" customWidth="1"/>
    <col min="1795" max="1795" width="11.26953125" style="66" customWidth="1"/>
    <col min="1796" max="1796" width="20.7265625" style="66" customWidth="1"/>
    <col min="1797" max="1797" width="4.81640625" style="66" customWidth="1"/>
    <col min="1798" max="1798" width="19.81640625" style="66" customWidth="1"/>
    <col min="1799" max="1799" width="4.81640625" style="66" customWidth="1"/>
    <col min="1800" max="1800" width="22.54296875" style="66" customWidth="1"/>
    <col min="1801" max="1801" width="4.81640625" style="66" customWidth="1"/>
    <col min="1802" max="1802" width="25.7265625" style="66" customWidth="1"/>
    <col min="1803" max="1803" width="4.81640625" style="66" customWidth="1"/>
    <col min="1804" max="1804" width="24" style="66" customWidth="1"/>
    <col min="1805" max="1805" width="4.81640625" style="66" customWidth="1"/>
    <col min="1806" max="1806" width="20.54296875" style="66" customWidth="1"/>
    <col min="1807" max="1807" width="4.81640625" style="66" customWidth="1"/>
    <col min="1808" max="1808" width="19.81640625" style="66" customWidth="1"/>
    <col min="1809" max="1809" width="4.81640625" style="66" customWidth="1"/>
    <col min="1810" max="1810" width="23" style="66" customWidth="1"/>
    <col min="1811" max="2048" width="12.54296875" style="66"/>
    <col min="2049" max="2049" width="4.81640625" style="66" customWidth="1"/>
    <col min="2050" max="2050" width="35.7265625" style="66" customWidth="1"/>
    <col min="2051" max="2051" width="11.26953125" style="66" customWidth="1"/>
    <col min="2052" max="2052" width="20.7265625" style="66" customWidth="1"/>
    <col min="2053" max="2053" width="4.81640625" style="66" customWidth="1"/>
    <col min="2054" max="2054" width="19.81640625" style="66" customWidth="1"/>
    <col min="2055" max="2055" width="4.81640625" style="66" customWidth="1"/>
    <col min="2056" max="2056" width="22.54296875" style="66" customWidth="1"/>
    <col min="2057" max="2057" width="4.81640625" style="66" customWidth="1"/>
    <col min="2058" max="2058" width="25.7265625" style="66" customWidth="1"/>
    <col min="2059" max="2059" width="4.81640625" style="66" customWidth="1"/>
    <col min="2060" max="2060" width="24" style="66" customWidth="1"/>
    <col min="2061" max="2061" width="4.81640625" style="66" customWidth="1"/>
    <col min="2062" max="2062" width="20.54296875" style="66" customWidth="1"/>
    <col min="2063" max="2063" width="4.81640625" style="66" customWidth="1"/>
    <col min="2064" max="2064" width="19.81640625" style="66" customWidth="1"/>
    <col min="2065" max="2065" width="4.81640625" style="66" customWidth="1"/>
    <col min="2066" max="2066" width="23" style="66" customWidth="1"/>
    <col min="2067" max="2304" width="12.54296875" style="66"/>
    <col min="2305" max="2305" width="4.81640625" style="66" customWidth="1"/>
    <col min="2306" max="2306" width="35.7265625" style="66" customWidth="1"/>
    <col min="2307" max="2307" width="11.26953125" style="66" customWidth="1"/>
    <col min="2308" max="2308" width="20.7265625" style="66" customWidth="1"/>
    <col min="2309" max="2309" width="4.81640625" style="66" customWidth="1"/>
    <col min="2310" max="2310" width="19.81640625" style="66" customWidth="1"/>
    <col min="2311" max="2311" width="4.81640625" style="66" customWidth="1"/>
    <col min="2312" max="2312" width="22.54296875" style="66" customWidth="1"/>
    <col min="2313" max="2313" width="4.81640625" style="66" customWidth="1"/>
    <col min="2314" max="2314" width="25.7265625" style="66" customWidth="1"/>
    <col min="2315" max="2315" width="4.81640625" style="66" customWidth="1"/>
    <col min="2316" max="2316" width="24" style="66" customWidth="1"/>
    <col min="2317" max="2317" width="4.81640625" style="66" customWidth="1"/>
    <col min="2318" max="2318" width="20.54296875" style="66" customWidth="1"/>
    <col min="2319" max="2319" width="4.81640625" style="66" customWidth="1"/>
    <col min="2320" max="2320" width="19.81640625" style="66" customWidth="1"/>
    <col min="2321" max="2321" width="4.81640625" style="66" customWidth="1"/>
    <col min="2322" max="2322" width="23" style="66" customWidth="1"/>
    <col min="2323" max="2560" width="12.54296875" style="66"/>
    <col min="2561" max="2561" width="4.81640625" style="66" customWidth="1"/>
    <col min="2562" max="2562" width="35.7265625" style="66" customWidth="1"/>
    <col min="2563" max="2563" width="11.26953125" style="66" customWidth="1"/>
    <col min="2564" max="2564" width="20.7265625" style="66" customWidth="1"/>
    <col min="2565" max="2565" width="4.81640625" style="66" customWidth="1"/>
    <col min="2566" max="2566" width="19.81640625" style="66" customWidth="1"/>
    <col min="2567" max="2567" width="4.81640625" style="66" customWidth="1"/>
    <col min="2568" max="2568" width="22.54296875" style="66" customWidth="1"/>
    <col min="2569" max="2569" width="4.81640625" style="66" customWidth="1"/>
    <col min="2570" max="2570" width="25.7265625" style="66" customWidth="1"/>
    <col min="2571" max="2571" width="4.81640625" style="66" customWidth="1"/>
    <col min="2572" max="2572" width="24" style="66" customWidth="1"/>
    <col min="2573" max="2573" width="4.81640625" style="66" customWidth="1"/>
    <col min="2574" max="2574" width="20.54296875" style="66" customWidth="1"/>
    <col min="2575" max="2575" width="4.81640625" style="66" customWidth="1"/>
    <col min="2576" max="2576" width="19.81640625" style="66" customWidth="1"/>
    <col min="2577" max="2577" width="4.81640625" style="66" customWidth="1"/>
    <col min="2578" max="2578" width="23" style="66" customWidth="1"/>
    <col min="2579" max="2816" width="12.54296875" style="66"/>
    <col min="2817" max="2817" width="4.81640625" style="66" customWidth="1"/>
    <col min="2818" max="2818" width="35.7265625" style="66" customWidth="1"/>
    <col min="2819" max="2819" width="11.26953125" style="66" customWidth="1"/>
    <col min="2820" max="2820" width="20.7265625" style="66" customWidth="1"/>
    <col min="2821" max="2821" width="4.81640625" style="66" customWidth="1"/>
    <col min="2822" max="2822" width="19.81640625" style="66" customWidth="1"/>
    <col min="2823" max="2823" width="4.81640625" style="66" customWidth="1"/>
    <col min="2824" max="2824" width="22.54296875" style="66" customWidth="1"/>
    <col min="2825" max="2825" width="4.81640625" style="66" customWidth="1"/>
    <col min="2826" max="2826" width="25.7265625" style="66" customWidth="1"/>
    <col min="2827" max="2827" width="4.81640625" style="66" customWidth="1"/>
    <col min="2828" max="2828" width="24" style="66" customWidth="1"/>
    <col min="2829" max="2829" width="4.81640625" style="66" customWidth="1"/>
    <col min="2830" max="2830" width="20.54296875" style="66" customWidth="1"/>
    <col min="2831" max="2831" width="4.81640625" style="66" customWidth="1"/>
    <col min="2832" max="2832" width="19.81640625" style="66" customWidth="1"/>
    <col min="2833" max="2833" width="4.81640625" style="66" customWidth="1"/>
    <col min="2834" max="2834" width="23" style="66" customWidth="1"/>
    <col min="2835" max="3072" width="12.54296875" style="66"/>
    <col min="3073" max="3073" width="4.81640625" style="66" customWidth="1"/>
    <col min="3074" max="3074" width="35.7265625" style="66" customWidth="1"/>
    <col min="3075" max="3075" width="11.26953125" style="66" customWidth="1"/>
    <col min="3076" max="3076" width="20.7265625" style="66" customWidth="1"/>
    <col min="3077" max="3077" width="4.81640625" style="66" customWidth="1"/>
    <col min="3078" max="3078" width="19.81640625" style="66" customWidth="1"/>
    <col min="3079" max="3079" width="4.81640625" style="66" customWidth="1"/>
    <col min="3080" max="3080" width="22.54296875" style="66" customWidth="1"/>
    <col min="3081" max="3081" width="4.81640625" style="66" customWidth="1"/>
    <col min="3082" max="3082" width="25.7265625" style="66" customWidth="1"/>
    <col min="3083" max="3083" width="4.81640625" style="66" customWidth="1"/>
    <col min="3084" max="3084" width="24" style="66" customWidth="1"/>
    <col min="3085" max="3085" width="4.81640625" style="66" customWidth="1"/>
    <col min="3086" max="3086" width="20.54296875" style="66" customWidth="1"/>
    <col min="3087" max="3087" width="4.81640625" style="66" customWidth="1"/>
    <col min="3088" max="3088" width="19.81640625" style="66" customWidth="1"/>
    <col min="3089" max="3089" width="4.81640625" style="66" customWidth="1"/>
    <col min="3090" max="3090" width="23" style="66" customWidth="1"/>
    <col min="3091" max="3328" width="12.54296875" style="66"/>
    <col min="3329" max="3329" width="4.81640625" style="66" customWidth="1"/>
    <col min="3330" max="3330" width="35.7265625" style="66" customWidth="1"/>
    <col min="3331" max="3331" width="11.26953125" style="66" customWidth="1"/>
    <col min="3332" max="3332" width="20.7265625" style="66" customWidth="1"/>
    <col min="3333" max="3333" width="4.81640625" style="66" customWidth="1"/>
    <col min="3334" max="3334" width="19.81640625" style="66" customWidth="1"/>
    <col min="3335" max="3335" width="4.81640625" style="66" customWidth="1"/>
    <col min="3336" max="3336" width="22.54296875" style="66" customWidth="1"/>
    <col min="3337" max="3337" width="4.81640625" style="66" customWidth="1"/>
    <col min="3338" max="3338" width="25.7265625" style="66" customWidth="1"/>
    <col min="3339" max="3339" width="4.81640625" style="66" customWidth="1"/>
    <col min="3340" max="3340" width="24" style="66" customWidth="1"/>
    <col min="3341" max="3341" width="4.81640625" style="66" customWidth="1"/>
    <col min="3342" max="3342" width="20.54296875" style="66" customWidth="1"/>
    <col min="3343" max="3343" width="4.81640625" style="66" customWidth="1"/>
    <col min="3344" max="3344" width="19.81640625" style="66" customWidth="1"/>
    <col min="3345" max="3345" width="4.81640625" style="66" customWidth="1"/>
    <col min="3346" max="3346" width="23" style="66" customWidth="1"/>
    <col min="3347" max="3584" width="12.54296875" style="66"/>
    <col min="3585" max="3585" width="4.81640625" style="66" customWidth="1"/>
    <col min="3586" max="3586" width="35.7265625" style="66" customWidth="1"/>
    <col min="3587" max="3587" width="11.26953125" style="66" customWidth="1"/>
    <col min="3588" max="3588" width="20.7265625" style="66" customWidth="1"/>
    <col min="3589" max="3589" width="4.81640625" style="66" customWidth="1"/>
    <col min="3590" max="3590" width="19.81640625" style="66" customWidth="1"/>
    <col min="3591" max="3591" width="4.81640625" style="66" customWidth="1"/>
    <col min="3592" max="3592" width="22.54296875" style="66" customWidth="1"/>
    <col min="3593" max="3593" width="4.81640625" style="66" customWidth="1"/>
    <col min="3594" max="3594" width="25.7265625" style="66" customWidth="1"/>
    <col min="3595" max="3595" width="4.81640625" style="66" customWidth="1"/>
    <col min="3596" max="3596" width="24" style="66" customWidth="1"/>
    <col min="3597" max="3597" width="4.81640625" style="66" customWidth="1"/>
    <col min="3598" max="3598" width="20.54296875" style="66" customWidth="1"/>
    <col min="3599" max="3599" width="4.81640625" style="66" customWidth="1"/>
    <col min="3600" max="3600" width="19.81640625" style="66" customWidth="1"/>
    <col min="3601" max="3601" width="4.81640625" style="66" customWidth="1"/>
    <col min="3602" max="3602" width="23" style="66" customWidth="1"/>
    <col min="3603" max="3840" width="12.54296875" style="66"/>
    <col min="3841" max="3841" width="4.81640625" style="66" customWidth="1"/>
    <col min="3842" max="3842" width="35.7265625" style="66" customWidth="1"/>
    <col min="3843" max="3843" width="11.26953125" style="66" customWidth="1"/>
    <col min="3844" max="3844" width="20.7265625" style="66" customWidth="1"/>
    <col min="3845" max="3845" width="4.81640625" style="66" customWidth="1"/>
    <col min="3846" max="3846" width="19.81640625" style="66" customWidth="1"/>
    <col min="3847" max="3847" width="4.81640625" style="66" customWidth="1"/>
    <col min="3848" max="3848" width="22.54296875" style="66" customWidth="1"/>
    <col min="3849" max="3849" width="4.81640625" style="66" customWidth="1"/>
    <col min="3850" max="3850" width="25.7265625" style="66" customWidth="1"/>
    <col min="3851" max="3851" width="4.81640625" style="66" customWidth="1"/>
    <col min="3852" max="3852" width="24" style="66" customWidth="1"/>
    <col min="3853" max="3853" width="4.81640625" style="66" customWidth="1"/>
    <col min="3854" max="3854" width="20.54296875" style="66" customWidth="1"/>
    <col min="3855" max="3855" width="4.81640625" style="66" customWidth="1"/>
    <col min="3856" max="3856" width="19.81640625" style="66" customWidth="1"/>
    <col min="3857" max="3857" width="4.81640625" style="66" customWidth="1"/>
    <col min="3858" max="3858" width="23" style="66" customWidth="1"/>
    <col min="3859" max="4096" width="12.54296875" style="66"/>
    <col min="4097" max="4097" width="4.81640625" style="66" customWidth="1"/>
    <col min="4098" max="4098" width="35.7265625" style="66" customWidth="1"/>
    <col min="4099" max="4099" width="11.26953125" style="66" customWidth="1"/>
    <col min="4100" max="4100" width="20.7265625" style="66" customWidth="1"/>
    <col min="4101" max="4101" width="4.81640625" style="66" customWidth="1"/>
    <col min="4102" max="4102" width="19.81640625" style="66" customWidth="1"/>
    <col min="4103" max="4103" width="4.81640625" style="66" customWidth="1"/>
    <col min="4104" max="4104" width="22.54296875" style="66" customWidth="1"/>
    <col min="4105" max="4105" width="4.81640625" style="66" customWidth="1"/>
    <col min="4106" max="4106" width="25.7265625" style="66" customWidth="1"/>
    <col min="4107" max="4107" width="4.81640625" style="66" customWidth="1"/>
    <col min="4108" max="4108" width="24" style="66" customWidth="1"/>
    <col min="4109" max="4109" width="4.81640625" style="66" customWidth="1"/>
    <col min="4110" max="4110" width="20.54296875" style="66" customWidth="1"/>
    <col min="4111" max="4111" width="4.81640625" style="66" customWidth="1"/>
    <col min="4112" max="4112" width="19.81640625" style="66" customWidth="1"/>
    <col min="4113" max="4113" width="4.81640625" style="66" customWidth="1"/>
    <col min="4114" max="4114" width="23" style="66" customWidth="1"/>
    <col min="4115" max="4352" width="12.54296875" style="66"/>
    <col min="4353" max="4353" width="4.81640625" style="66" customWidth="1"/>
    <col min="4354" max="4354" width="35.7265625" style="66" customWidth="1"/>
    <col min="4355" max="4355" width="11.26953125" style="66" customWidth="1"/>
    <col min="4356" max="4356" width="20.7265625" style="66" customWidth="1"/>
    <col min="4357" max="4357" width="4.81640625" style="66" customWidth="1"/>
    <col min="4358" max="4358" width="19.81640625" style="66" customWidth="1"/>
    <col min="4359" max="4359" width="4.81640625" style="66" customWidth="1"/>
    <col min="4360" max="4360" width="22.54296875" style="66" customWidth="1"/>
    <col min="4361" max="4361" width="4.81640625" style="66" customWidth="1"/>
    <col min="4362" max="4362" width="25.7265625" style="66" customWidth="1"/>
    <col min="4363" max="4363" width="4.81640625" style="66" customWidth="1"/>
    <col min="4364" max="4364" width="24" style="66" customWidth="1"/>
    <col min="4365" max="4365" width="4.81640625" style="66" customWidth="1"/>
    <col min="4366" max="4366" width="20.54296875" style="66" customWidth="1"/>
    <col min="4367" max="4367" width="4.81640625" style="66" customWidth="1"/>
    <col min="4368" max="4368" width="19.81640625" style="66" customWidth="1"/>
    <col min="4369" max="4369" width="4.81640625" style="66" customWidth="1"/>
    <col min="4370" max="4370" width="23" style="66" customWidth="1"/>
    <col min="4371" max="4608" width="12.54296875" style="66"/>
    <col min="4609" max="4609" width="4.81640625" style="66" customWidth="1"/>
    <col min="4610" max="4610" width="35.7265625" style="66" customWidth="1"/>
    <col min="4611" max="4611" width="11.26953125" style="66" customWidth="1"/>
    <col min="4612" max="4612" width="20.7265625" style="66" customWidth="1"/>
    <col min="4613" max="4613" width="4.81640625" style="66" customWidth="1"/>
    <col min="4614" max="4614" width="19.81640625" style="66" customWidth="1"/>
    <col min="4615" max="4615" width="4.81640625" style="66" customWidth="1"/>
    <col min="4616" max="4616" width="22.54296875" style="66" customWidth="1"/>
    <col min="4617" max="4617" width="4.81640625" style="66" customWidth="1"/>
    <col min="4618" max="4618" width="25.7265625" style="66" customWidth="1"/>
    <col min="4619" max="4619" width="4.81640625" style="66" customWidth="1"/>
    <col min="4620" max="4620" width="24" style="66" customWidth="1"/>
    <col min="4621" max="4621" width="4.81640625" style="66" customWidth="1"/>
    <col min="4622" max="4622" width="20.54296875" style="66" customWidth="1"/>
    <col min="4623" max="4623" width="4.81640625" style="66" customWidth="1"/>
    <col min="4624" max="4624" width="19.81640625" style="66" customWidth="1"/>
    <col min="4625" max="4625" width="4.81640625" style="66" customWidth="1"/>
    <col min="4626" max="4626" width="23" style="66" customWidth="1"/>
    <col min="4627" max="4864" width="12.54296875" style="66"/>
    <col min="4865" max="4865" width="4.81640625" style="66" customWidth="1"/>
    <col min="4866" max="4866" width="35.7265625" style="66" customWidth="1"/>
    <col min="4867" max="4867" width="11.26953125" style="66" customWidth="1"/>
    <col min="4868" max="4868" width="20.7265625" style="66" customWidth="1"/>
    <col min="4869" max="4869" width="4.81640625" style="66" customWidth="1"/>
    <col min="4870" max="4870" width="19.81640625" style="66" customWidth="1"/>
    <col min="4871" max="4871" width="4.81640625" style="66" customWidth="1"/>
    <col min="4872" max="4872" width="22.54296875" style="66" customWidth="1"/>
    <col min="4873" max="4873" width="4.81640625" style="66" customWidth="1"/>
    <col min="4874" max="4874" width="25.7265625" style="66" customWidth="1"/>
    <col min="4875" max="4875" width="4.81640625" style="66" customWidth="1"/>
    <col min="4876" max="4876" width="24" style="66" customWidth="1"/>
    <col min="4877" max="4877" width="4.81640625" style="66" customWidth="1"/>
    <col min="4878" max="4878" width="20.54296875" style="66" customWidth="1"/>
    <col min="4879" max="4879" width="4.81640625" style="66" customWidth="1"/>
    <col min="4880" max="4880" width="19.81640625" style="66" customWidth="1"/>
    <col min="4881" max="4881" width="4.81640625" style="66" customWidth="1"/>
    <col min="4882" max="4882" width="23" style="66" customWidth="1"/>
    <col min="4883" max="5120" width="12.54296875" style="66"/>
    <col min="5121" max="5121" width="4.81640625" style="66" customWidth="1"/>
    <col min="5122" max="5122" width="35.7265625" style="66" customWidth="1"/>
    <col min="5123" max="5123" width="11.26953125" style="66" customWidth="1"/>
    <col min="5124" max="5124" width="20.7265625" style="66" customWidth="1"/>
    <col min="5125" max="5125" width="4.81640625" style="66" customWidth="1"/>
    <col min="5126" max="5126" width="19.81640625" style="66" customWidth="1"/>
    <col min="5127" max="5127" width="4.81640625" style="66" customWidth="1"/>
    <col min="5128" max="5128" width="22.54296875" style="66" customWidth="1"/>
    <col min="5129" max="5129" width="4.81640625" style="66" customWidth="1"/>
    <col min="5130" max="5130" width="25.7265625" style="66" customWidth="1"/>
    <col min="5131" max="5131" width="4.81640625" style="66" customWidth="1"/>
    <col min="5132" max="5132" width="24" style="66" customWidth="1"/>
    <col min="5133" max="5133" width="4.81640625" style="66" customWidth="1"/>
    <col min="5134" max="5134" width="20.54296875" style="66" customWidth="1"/>
    <col min="5135" max="5135" width="4.81640625" style="66" customWidth="1"/>
    <col min="5136" max="5136" width="19.81640625" style="66" customWidth="1"/>
    <col min="5137" max="5137" width="4.81640625" style="66" customWidth="1"/>
    <col min="5138" max="5138" width="23" style="66" customWidth="1"/>
    <col min="5139" max="5376" width="12.54296875" style="66"/>
    <col min="5377" max="5377" width="4.81640625" style="66" customWidth="1"/>
    <col min="5378" max="5378" width="35.7265625" style="66" customWidth="1"/>
    <col min="5379" max="5379" width="11.26953125" style="66" customWidth="1"/>
    <col min="5380" max="5380" width="20.7265625" style="66" customWidth="1"/>
    <col min="5381" max="5381" width="4.81640625" style="66" customWidth="1"/>
    <col min="5382" max="5382" width="19.81640625" style="66" customWidth="1"/>
    <col min="5383" max="5383" width="4.81640625" style="66" customWidth="1"/>
    <col min="5384" max="5384" width="22.54296875" style="66" customWidth="1"/>
    <col min="5385" max="5385" width="4.81640625" style="66" customWidth="1"/>
    <col min="5386" max="5386" width="25.7265625" style="66" customWidth="1"/>
    <col min="5387" max="5387" width="4.81640625" style="66" customWidth="1"/>
    <col min="5388" max="5388" width="24" style="66" customWidth="1"/>
    <col min="5389" max="5389" width="4.81640625" style="66" customWidth="1"/>
    <col min="5390" max="5390" width="20.54296875" style="66" customWidth="1"/>
    <col min="5391" max="5391" width="4.81640625" style="66" customWidth="1"/>
    <col min="5392" max="5392" width="19.81640625" style="66" customWidth="1"/>
    <col min="5393" max="5393" width="4.81640625" style="66" customWidth="1"/>
    <col min="5394" max="5394" width="23" style="66" customWidth="1"/>
    <col min="5395" max="5632" width="12.54296875" style="66"/>
    <col min="5633" max="5633" width="4.81640625" style="66" customWidth="1"/>
    <col min="5634" max="5634" width="35.7265625" style="66" customWidth="1"/>
    <col min="5635" max="5635" width="11.26953125" style="66" customWidth="1"/>
    <col min="5636" max="5636" width="20.7265625" style="66" customWidth="1"/>
    <col min="5637" max="5637" width="4.81640625" style="66" customWidth="1"/>
    <col min="5638" max="5638" width="19.81640625" style="66" customWidth="1"/>
    <col min="5639" max="5639" width="4.81640625" style="66" customWidth="1"/>
    <col min="5640" max="5640" width="22.54296875" style="66" customWidth="1"/>
    <col min="5641" max="5641" width="4.81640625" style="66" customWidth="1"/>
    <col min="5642" max="5642" width="25.7265625" style="66" customWidth="1"/>
    <col min="5643" max="5643" width="4.81640625" style="66" customWidth="1"/>
    <col min="5644" max="5644" width="24" style="66" customWidth="1"/>
    <col min="5645" max="5645" width="4.81640625" style="66" customWidth="1"/>
    <col min="5646" max="5646" width="20.54296875" style="66" customWidth="1"/>
    <col min="5647" max="5647" width="4.81640625" style="66" customWidth="1"/>
    <col min="5648" max="5648" width="19.81640625" style="66" customWidth="1"/>
    <col min="5649" max="5649" width="4.81640625" style="66" customWidth="1"/>
    <col min="5650" max="5650" width="23" style="66" customWidth="1"/>
    <col min="5651" max="5888" width="12.54296875" style="66"/>
    <col min="5889" max="5889" width="4.81640625" style="66" customWidth="1"/>
    <col min="5890" max="5890" width="35.7265625" style="66" customWidth="1"/>
    <col min="5891" max="5891" width="11.26953125" style="66" customWidth="1"/>
    <col min="5892" max="5892" width="20.7265625" style="66" customWidth="1"/>
    <col min="5893" max="5893" width="4.81640625" style="66" customWidth="1"/>
    <col min="5894" max="5894" width="19.81640625" style="66" customWidth="1"/>
    <col min="5895" max="5895" width="4.81640625" style="66" customWidth="1"/>
    <col min="5896" max="5896" width="22.54296875" style="66" customWidth="1"/>
    <col min="5897" max="5897" width="4.81640625" style="66" customWidth="1"/>
    <col min="5898" max="5898" width="25.7265625" style="66" customWidth="1"/>
    <col min="5899" max="5899" width="4.81640625" style="66" customWidth="1"/>
    <col min="5900" max="5900" width="24" style="66" customWidth="1"/>
    <col min="5901" max="5901" width="4.81640625" style="66" customWidth="1"/>
    <col min="5902" max="5902" width="20.54296875" style="66" customWidth="1"/>
    <col min="5903" max="5903" width="4.81640625" style="66" customWidth="1"/>
    <col min="5904" max="5904" width="19.81640625" style="66" customWidth="1"/>
    <col min="5905" max="5905" width="4.81640625" style="66" customWidth="1"/>
    <col min="5906" max="5906" width="23" style="66" customWidth="1"/>
    <col min="5907" max="6144" width="12.54296875" style="66"/>
    <col min="6145" max="6145" width="4.81640625" style="66" customWidth="1"/>
    <col min="6146" max="6146" width="35.7265625" style="66" customWidth="1"/>
    <col min="6147" max="6147" width="11.26953125" style="66" customWidth="1"/>
    <col min="6148" max="6148" width="20.7265625" style="66" customWidth="1"/>
    <col min="6149" max="6149" width="4.81640625" style="66" customWidth="1"/>
    <col min="6150" max="6150" width="19.81640625" style="66" customWidth="1"/>
    <col min="6151" max="6151" width="4.81640625" style="66" customWidth="1"/>
    <col min="6152" max="6152" width="22.54296875" style="66" customWidth="1"/>
    <col min="6153" max="6153" width="4.81640625" style="66" customWidth="1"/>
    <col min="6154" max="6154" width="25.7265625" style="66" customWidth="1"/>
    <col min="6155" max="6155" width="4.81640625" style="66" customWidth="1"/>
    <col min="6156" max="6156" width="24" style="66" customWidth="1"/>
    <col min="6157" max="6157" width="4.81640625" style="66" customWidth="1"/>
    <col min="6158" max="6158" width="20.54296875" style="66" customWidth="1"/>
    <col min="6159" max="6159" width="4.81640625" style="66" customWidth="1"/>
    <col min="6160" max="6160" width="19.81640625" style="66" customWidth="1"/>
    <col min="6161" max="6161" width="4.81640625" style="66" customWidth="1"/>
    <col min="6162" max="6162" width="23" style="66" customWidth="1"/>
    <col min="6163" max="6400" width="12.54296875" style="66"/>
    <col min="6401" max="6401" width="4.81640625" style="66" customWidth="1"/>
    <col min="6402" max="6402" width="35.7265625" style="66" customWidth="1"/>
    <col min="6403" max="6403" width="11.26953125" style="66" customWidth="1"/>
    <col min="6404" max="6404" width="20.7265625" style="66" customWidth="1"/>
    <col min="6405" max="6405" width="4.81640625" style="66" customWidth="1"/>
    <col min="6406" max="6406" width="19.81640625" style="66" customWidth="1"/>
    <col min="6407" max="6407" width="4.81640625" style="66" customWidth="1"/>
    <col min="6408" max="6408" width="22.54296875" style="66" customWidth="1"/>
    <col min="6409" max="6409" width="4.81640625" style="66" customWidth="1"/>
    <col min="6410" max="6410" width="25.7265625" style="66" customWidth="1"/>
    <col min="6411" max="6411" width="4.81640625" style="66" customWidth="1"/>
    <col min="6412" max="6412" width="24" style="66" customWidth="1"/>
    <col min="6413" max="6413" width="4.81640625" style="66" customWidth="1"/>
    <col min="6414" max="6414" width="20.54296875" style="66" customWidth="1"/>
    <col min="6415" max="6415" width="4.81640625" style="66" customWidth="1"/>
    <col min="6416" max="6416" width="19.81640625" style="66" customWidth="1"/>
    <col min="6417" max="6417" width="4.81640625" style="66" customWidth="1"/>
    <col min="6418" max="6418" width="23" style="66" customWidth="1"/>
    <col min="6419" max="6656" width="12.54296875" style="66"/>
    <col min="6657" max="6657" width="4.81640625" style="66" customWidth="1"/>
    <col min="6658" max="6658" width="35.7265625" style="66" customWidth="1"/>
    <col min="6659" max="6659" width="11.26953125" style="66" customWidth="1"/>
    <col min="6660" max="6660" width="20.7265625" style="66" customWidth="1"/>
    <col min="6661" max="6661" width="4.81640625" style="66" customWidth="1"/>
    <col min="6662" max="6662" width="19.81640625" style="66" customWidth="1"/>
    <col min="6663" max="6663" width="4.81640625" style="66" customWidth="1"/>
    <col min="6664" max="6664" width="22.54296875" style="66" customWidth="1"/>
    <col min="6665" max="6665" width="4.81640625" style="66" customWidth="1"/>
    <col min="6666" max="6666" width="25.7265625" style="66" customWidth="1"/>
    <col min="6667" max="6667" width="4.81640625" style="66" customWidth="1"/>
    <col min="6668" max="6668" width="24" style="66" customWidth="1"/>
    <col min="6669" max="6669" width="4.81640625" style="66" customWidth="1"/>
    <col min="6670" max="6670" width="20.54296875" style="66" customWidth="1"/>
    <col min="6671" max="6671" width="4.81640625" style="66" customWidth="1"/>
    <col min="6672" max="6672" width="19.81640625" style="66" customWidth="1"/>
    <col min="6673" max="6673" width="4.81640625" style="66" customWidth="1"/>
    <col min="6674" max="6674" width="23" style="66" customWidth="1"/>
    <col min="6675" max="6912" width="12.54296875" style="66"/>
    <col min="6913" max="6913" width="4.81640625" style="66" customWidth="1"/>
    <col min="6914" max="6914" width="35.7265625" style="66" customWidth="1"/>
    <col min="6915" max="6915" width="11.26953125" style="66" customWidth="1"/>
    <col min="6916" max="6916" width="20.7265625" style="66" customWidth="1"/>
    <col min="6917" max="6917" width="4.81640625" style="66" customWidth="1"/>
    <col min="6918" max="6918" width="19.81640625" style="66" customWidth="1"/>
    <col min="6919" max="6919" width="4.81640625" style="66" customWidth="1"/>
    <col min="6920" max="6920" width="22.54296875" style="66" customWidth="1"/>
    <col min="6921" max="6921" width="4.81640625" style="66" customWidth="1"/>
    <col min="6922" max="6922" width="25.7265625" style="66" customWidth="1"/>
    <col min="6923" max="6923" width="4.81640625" style="66" customWidth="1"/>
    <col min="6924" max="6924" width="24" style="66" customWidth="1"/>
    <col min="6925" max="6925" width="4.81640625" style="66" customWidth="1"/>
    <col min="6926" max="6926" width="20.54296875" style="66" customWidth="1"/>
    <col min="6927" max="6927" width="4.81640625" style="66" customWidth="1"/>
    <col min="6928" max="6928" width="19.81640625" style="66" customWidth="1"/>
    <col min="6929" max="6929" width="4.81640625" style="66" customWidth="1"/>
    <col min="6930" max="6930" width="23" style="66" customWidth="1"/>
    <col min="6931" max="7168" width="12.54296875" style="66"/>
    <col min="7169" max="7169" width="4.81640625" style="66" customWidth="1"/>
    <col min="7170" max="7170" width="35.7265625" style="66" customWidth="1"/>
    <col min="7171" max="7171" width="11.26953125" style="66" customWidth="1"/>
    <col min="7172" max="7172" width="20.7265625" style="66" customWidth="1"/>
    <col min="7173" max="7173" width="4.81640625" style="66" customWidth="1"/>
    <col min="7174" max="7174" width="19.81640625" style="66" customWidth="1"/>
    <col min="7175" max="7175" width="4.81640625" style="66" customWidth="1"/>
    <col min="7176" max="7176" width="22.54296875" style="66" customWidth="1"/>
    <col min="7177" max="7177" width="4.81640625" style="66" customWidth="1"/>
    <col min="7178" max="7178" width="25.7265625" style="66" customWidth="1"/>
    <col min="7179" max="7179" width="4.81640625" style="66" customWidth="1"/>
    <col min="7180" max="7180" width="24" style="66" customWidth="1"/>
    <col min="7181" max="7181" width="4.81640625" style="66" customWidth="1"/>
    <col min="7182" max="7182" width="20.54296875" style="66" customWidth="1"/>
    <col min="7183" max="7183" width="4.81640625" style="66" customWidth="1"/>
    <col min="7184" max="7184" width="19.81640625" style="66" customWidth="1"/>
    <col min="7185" max="7185" width="4.81640625" style="66" customWidth="1"/>
    <col min="7186" max="7186" width="23" style="66" customWidth="1"/>
    <col min="7187" max="7424" width="12.54296875" style="66"/>
    <col min="7425" max="7425" width="4.81640625" style="66" customWidth="1"/>
    <col min="7426" max="7426" width="35.7265625" style="66" customWidth="1"/>
    <col min="7427" max="7427" width="11.26953125" style="66" customWidth="1"/>
    <col min="7428" max="7428" width="20.7265625" style="66" customWidth="1"/>
    <col min="7429" max="7429" width="4.81640625" style="66" customWidth="1"/>
    <col min="7430" max="7430" width="19.81640625" style="66" customWidth="1"/>
    <col min="7431" max="7431" width="4.81640625" style="66" customWidth="1"/>
    <col min="7432" max="7432" width="22.54296875" style="66" customWidth="1"/>
    <col min="7433" max="7433" width="4.81640625" style="66" customWidth="1"/>
    <col min="7434" max="7434" width="25.7265625" style="66" customWidth="1"/>
    <col min="7435" max="7435" width="4.81640625" style="66" customWidth="1"/>
    <col min="7436" max="7436" width="24" style="66" customWidth="1"/>
    <col min="7437" max="7437" width="4.81640625" style="66" customWidth="1"/>
    <col min="7438" max="7438" width="20.54296875" style="66" customWidth="1"/>
    <col min="7439" max="7439" width="4.81640625" style="66" customWidth="1"/>
    <col min="7440" max="7440" width="19.81640625" style="66" customWidth="1"/>
    <col min="7441" max="7441" width="4.81640625" style="66" customWidth="1"/>
    <col min="7442" max="7442" width="23" style="66" customWidth="1"/>
    <col min="7443" max="7680" width="12.54296875" style="66"/>
    <col min="7681" max="7681" width="4.81640625" style="66" customWidth="1"/>
    <col min="7682" max="7682" width="35.7265625" style="66" customWidth="1"/>
    <col min="7683" max="7683" width="11.26953125" style="66" customWidth="1"/>
    <col min="7684" max="7684" width="20.7265625" style="66" customWidth="1"/>
    <col min="7685" max="7685" width="4.81640625" style="66" customWidth="1"/>
    <col min="7686" max="7686" width="19.81640625" style="66" customWidth="1"/>
    <col min="7687" max="7687" width="4.81640625" style="66" customWidth="1"/>
    <col min="7688" max="7688" width="22.54296875" style="66" customWidth="1"/>
    <col min="7689" max="7689" width="4.81640625" style="66" customWidth="1"/>
    <col min="7690" max="7690" width="25.7265625" style="66" customWidth="1"/>
    <col min="7691" max="7691" width="4.81640625" style="66" customWidth="1"/>
    <col min="7692" max="7692" width="24" style="66" customWidth="1"/>
    <col min="7693" max="7693" width="4.81640625" style="66" customWidth="1"/>
    <col min="7694" max="7694" width="20.54296875" style="66" customWidth="1"/>
    <col min="7695" max="7695" width="4.81640625" style="66" customWidth="1"/>
    <col min="7696" max="7696" width="19.81640625" style="66" customWidth="1"/>
    <col min="7697" max="7697" width="4.81640625" style="66" customWidth="1"/>
    <col min="7698" max="7698" width="23" style="66" customWidth="1"/>
    <col min="7699" max="7936" width="12.54296875" style="66"/>
    <col min="7937" max="7937" width="4.81640625" style="66" customWidth="1"/>
    <col min="7938" max="7938" width="35.7265625" style="66" customWidth="1"/>
    <col min="7939" max="7939" width="11.26953125" style="66" customWidth="1"/>
    <col min="7940" max="7940" width="20.7265625" style="66" customWidth="1"/>
    <col min="7941" max="7941" width="4.81640625" style="66" customWidth="1"/>
    <col min="7942" max="7942" width="19.81640625" style="66" customWidth="1"/>
    <col min="7943" max="7943" width="4.81640625" style="66" customWidth="1"/>
    <col min="7944" max="7944" width="22.54296875" style="66" customWidth="1"/>
    <col min="7945" max="7945" width="4.81640625" style="66" customWidth="1"/>
    <col min="7946" max="7946" width="25.7265625" style="66" customWidth="1"/>
    <col min="7947" max="7947" width="4.81640625" style="66" customWidth="1"/>
    <col min="7948" max="7948" width="24" style="66" customWidth="1"/>
    <col min="7949" max="7949" width="4.81640625" style="66" customWidth="1"/>
    <col min="7950" max="7950" width="20.54296875" style="66" customWidth="1"/>
    <col min="7951" max="7951" width="4.81640625" style="66" customWidth="1"/>
    <col min="7952" max="7952" width="19.81640625" style="66" customWidth="1"/>
    <col min="7953" max="7953" width="4.81640625" style="66" customWidth="1"/>
    <col min="7954" max="7954" width="23" style="66" customWidth="1"/>
    <col min="7955" max="8192" width="12.54296875" style="66"/>
    <col min="8193" max="8193" width="4.81640625" style="66" customWidth="1"/>
    <col min="8194" max="8194" width="35.7265625" style="66" customWidth="1"/>
    <col min="8195" max="8195" width="11.26953125" style="66" customWidth="1"/>
    <col min="8196" max="8196" width="20.7265625" style="66" customWidth="1"/>
    <col min="8197" max="8197" width="4.81640625" style="66" customWidth="1"/>
    <col min="8198" max="8198" width="19.81640625" style="66" customWidth="1"/>
    <col min="8199" max="8199" width="4.81640625" style="66" customWidth="1"/>
    <col min="8200" max="8200" width="22.54296875" style="66" customWidth="1"/>
    <col min="8201" max="8201" width="4.81640625" style="66" customWidth="1"/>
    <col min="8202" max="8202" width="25.7265625" style="66" customWidth="1"/>
    <col min="8203" max="8203" width="4.81640625" style="66" customWidth="1"/>
    <col min="8204" max="8204" width="24" style="66" customWidth="1"/>
    <col min="8205" max="8205" width="4.81640625" style="66" customWidth="1"/>
    <col min="8206" max="8206" width="20.54296875" style="66" customWidth="1"/>
    <col min="8207" max="8207" width="4.81640625" style="66" customWidth="1"/>
    <col min="8208" max="8208" width="19.81640625" style="66" customWidth="1"/>
    <col min="8209" max="8209" width="4.81640625" style="66" customWidth="1"/>
    <col min="8210" max="8210" width="23" style="66" customWidth="1"/>
    <col min="8211" max="8448" width="12.54296875" style="66"/>
    <col min="8449" max="8449" width="4.81640625" style="66" customWidth="1"/>
    <col min="8450" max="8450" width="35.7265625" style="66" customWidth="1"/>
    <col min="8451" max="8451" width="11.26953125" style="66" customWidth="1"/>
    <col min="8452" max="8452" width="20.7265625" style="66" customWidth="1"/>
    <col min="8453" max="8453" width="4.81640625" style="66" customWidth="1"/>
    <col min="8454" max="8454" width="19.81640625" style="66" customWidth="1"/>
    <col min="8455" max="8455" width="4.81640625" style="66" customWidth="1"/>
    <col min="8456" max="8456" width="22.54296875" style="66" customWidth="1"/>
    <col min="8457" max="8457" width="4.81640625" style="66" customWidth="1"/>
    <col min="8458" max="8458" width="25.7265625" style="66" customWidth="1"/>
    <col min="8459" max="8459" width="4.81640625" style="66" customWidth="1"/>
    <col min="8460" max="8460" width="24" style="66" customWidth="1"/>
    <col min="8461" max="8461" width="4.81640625" style="66" customWidth="1"/>
    <col min="8462" max="8462" width="20.54296875" style="66" customWidth="1"/>
    <col min="8463" max="8463" width="4.81640625" style="66" customWidth="1"/>
    <col min="8464" max="8464" width="19.81640625" style="66" customWidth="1"/>
    <col min="8465" max="8465" width="4.81640625" style="66" customWidth="1"/>
    <col min="8466" max="8466" width="23" style="66" customWidth="1"/>
    <col min="8467" max="8704" width="12.54296875" style="66"/>
    <col min="8705" max="8705" width="4.81640625" style="66" customWidth="1"/>
    <col min="8706" max="8706" width="35.7265625" style="66" customWidth="1"/>
    <col min="8707" max="8707" width="11.26953125" style="66" customWidth="1"/>
    <col min="8708" max="8708" width="20.7265625" style="66" customWidth="1"/>
    <col min="8709" max="8709" width="4.81640625" style="66" customWidth="1"/>
    <col min="8710" max="8710" width="19.81640625" style="66" customWidth="1"/>
    <col min="8711" max="8711" width="4.81640625" style="66" customWidth="1"/>
    <col min="8712" max="8712" width="22.54296875" style="66" customWidth="1"/>
    <col min="8713" max="8713" width="4.81640625" style="66" customWidth="1"/>
    <col min="8714" max="8714" width="25.7265625" style="66" customWidth="1"/>
    <col min="8715" max="8715" width="4.81640625" style="66" customWidth="1"/>
    <col min="8716" max="8716" width="24" style="66" customWidth="1"/>
    <col min="8717" max="8717" width="4.81640625" style="66" customWidth="1"/>
    <col min="8718" max="8718" width="20.54296875" style="66" customWidth="1"/>
    <col min="8719" max="8719" width="4.81640625" style="66" customWidth="1"/>
    <col min="8720" max="8720" width="19.81640625" style="66" customWidth="1"/>
    <col min="8721" max="8721" width="4.81640625" style="66" customWidth="1"/>
    <col min="8722" max="8722" width="23" style="66" customWidth="1"/>
    <col min="8723" max="8960" width="12.54296875" style="66"/>
    <col min="8961" max="8961" width="4.81640625" style="66" customWidth="1"/>
    <col min="8962" max="8962" width="35.7265625" style="66" customWidth="1"/>
    <col min="8963" max="8963" width="11.26953125" style="66" customWidth="1"/>
    <col min="8964" max="8964" width="20.7265625" style="66" customWidth="1"/>
    <col min="8965" max="8965" width="4.81640625" style="66" customWidth="1"/>
    <col min="8966" max="8966" width="19.81640625" style="66" customWidth="1"/>
    <col min="8967" max="8967" width="4.81640625" style="66" customWidth="1"/>
    <col min="8968" max="8968" width="22.54296875" style="66" customWidth="1"/>
    <col min="8969" max="8969" width="4.81640625" style="66" customWidth="1"/>
    <col min="8970" max="8970" width="25.7265625" style="66" customWidth="1"/>
    <col min="8971" max="8971" width="4.81640625" style="66" customWidth="1"/>
    <col min="8972" max="8972" width="24" style="66" customWidth="1"/>
    <col min="8973" max="8973" width="4.81640625" style="66" customWidth="1"/>
    <col min="8974" max="8974" width="20.54296875" style="66" customWidth="1"/>
    <col min="8975" max="8975" width="4.81640625" style="66" customWidth="1"/>
    <col min="8976" max="8976" width="19.81640625" style="66" customWidth="1"/>
    <col min="8977" max="8977" width="4.81640625" style="66" customWidth="1"/>
    <col min="8978" max="8978" width="23" style="66" customWidth="1"/>
    <col min="8979" max="9216" width="12.54296875" style="66"/>
    <col min="9217" max="9217" width="4.81640625" style="66" customWidth="1"/>
    <col min="9218" max="9218" width="35.7265625" style="66" customWidth="1"/>
    <col min="9219" max="9219" width="11.26953125" style="66" customWidth="1"/>
    <col min="9220" max="9220" width="20.7265625" style="66" customWidth="1"/>
    <col min="9221" max="9221" width="4.81640625" style="66" customWidth="1"/>
    <col min="9222" max="9222" width="19.81640625" style="66" customWidth="1"/>
    <col min="9223" max="9223" width="4.81640625" style="66" customWidth="1"/>
    <col min="9224" max="9224" width="22.54296875" style="66" customWidth="1"/>
    <col min="9225" max="9225" width="4.81640625" style="66" customWidth="1"/>
    <col min="9226" max="9226" width="25.7265625" style="66" customWidth="1"/>
    <col min="9227" max="9227" width="4.81640625" style="66" customWidth="1"/>
    <col min="9228" max="9228" width="24" style="66" customWidth="1"/>
    <col min="9229" max="9229" width="4.81640625" style="66" customWidth="1"/>
    <col min="9230" max="9230" width="20.54296875" style="66" customWidth="1"/>
    <col min="9231" max="9231" width="4.81640625" style="66" customWidth="1"/>
    <col min="9232" max="9232" width="19.81640625" style="66" customWidth="1"/>
    <col min="9233" max="9233" width="4.81640625" style="66" customWidth="1"/>
    <col min="9234" max="9234" width="23" style="66" customWidth="1"/>
    <col min="9235" max="9472" width="12.54296875" style="66"/>
    <col min="9473" max="9473" width="4.81640625" style="66" customWidth="1"/>
    <col min="9474" max="9474" width="35.7265625" style="66" customWidth="1"/>
    <col min="9475" max="9475" width="11.26953125" style="66" customWidth="1"/>
    <col min="9476" max="9476" width="20.7265625" style="66" customWidth="1"/>
    <col min="9477" max="9477" width="4.81640625" style="66" customWidth="1"/>
    <col min="9478" max="9478" width="19.81640625" style="66" customWidth="1"/>
    <col min="9479" max="9479" width="4.81640625" style="66" customWidth="1"/>
    <col min="9480" max="9480" width="22.54296875" style="66" customWidth="1"/>
    <col min="9481" max="9481" width="4.81640625" style="66" customWidth="1"/>
    <col min="9482" max="9482" width="25.7265625" style="66" customWidth="1"/>
    <col min="9483" max="9483" width="4.81640625" style="66" customWidth="1"/>
    <col min="9484" max="9484" width="24" style="66" customWidth="1"/>
    <col min="9485" max="9485" width="4.81640625" style="66" customWidth="1"/>
    <col min="9486" max="9486" width="20.54296875" style="66" customWidth="1"/>
    <col min="9487" max="9487" width="4.81640625" style="66" customWidth="1"/>
    <col min="9488" max="9488" width="19.81640625" style="66" customWidth="1"/>
    <col min="9489" max="9489" width="4.81640625" style="66" customWidth="1"/>
    <col min="9490" max="9490" width="23" style="66" customWidth="1"/>
    <col min="9491" max="9728" width="12.54296875" style="66"/>
    <col min="9729" max="9729" width="4.81640625" style="66" customWidth="1"/>
    <col min="9730" max="9730" width="35.7265625" style="66" customWidth="1"/>
    <col min="9731" max="9731" width="11.26953125" style="66" customWidth="1"/>
    <col min="9732" max="9732" width="20.7265625" style="66" customWidth="1"/>
    <col min="9733" max="9733" width="4.81640625" style="66" customWidth="1"/>
    <col min="9734" max="9734" width="19.81640625" style="66" customWidth="1"/>
    <col min="9735" max="9735" width="4.81640625" style="66" customWidth="1"/>
    <col min="9736" max="9736" width="22.54296875" style="66" customWidth="1"/>
    <col min="9737" max="9737" width="4.81640625" style="66" customWidth="1"/>
    <col min="9738" max="9738" width="25.7265625" style="66" customWidth="1"/>
    <col min="9739" max="9739" width="4.81640625" style="66" customWidth="1"/>
    <col min="9740" max="9740" width="24" style="66" customWidth="1"/>
    <col min="9741" max="9741" width="4.81640625" style="66" customWidth="1"/>
    <col min="9742" max="9742" width="20.54296875" style="66" customWidth="1"/>
    <col min="9743" max="9743" width="4.81640625" style="66" customWidth="1"/>
    <col min="9744" max="9744" width="19.81640625" style="66" customWidth="1"/>
    <col min="9745" max="9745" width="4.81640625" style="66" customWidth="1"/>
    <col min="9746" max="9746" width="23" style="66" customWidth="1"/>
    <col min="9747" max="9984" width="12.54296875" style="66"/>
    <col min="9985" max="9985" width="4.81640625" style="66" customWidth="1"/>
    <col min="9986" max="9986" width="35.7265625" style="66" customWidth="1"/>
    <col min="9987" max="9987" width="11.26953125" style="66" customWidth="1"/>
    <col min="9988" max="9988" width="20.7265625" style="66" customWidth="1"/>
    <col min="9989" max="9989" width="4.81640625" style="66" customWidth="1"/>
    <col min="9990" max="9990" width="19.81640625" style="66" customWidth="1"/>
    <col min="9991" max="9991" width="4.81640625" style="66" customWidth="1"/>
    <col min="9992" max="9992" width="22.54296875" style="66" customWidth="1"/>
    <col min="9993" max="9993" width="4.81640625" style="66" customWidth="1"/>
    <col min="9994" max="9994" width="25.7265625" style="66" customWidth="1"/>
    <col min="9995" max="9995" width="4.81640625" style="66" customWidth="1"/>
    <col min="9996" max="9996" width="24" style="66" customWidth="1"/>
    <col min="9997" max="9997" width="4.81640625" style="66" customWidth="1"/>
    <col min="9998" max="9998" width="20.54296875" style="66" customWidth="1"/>
    <col min="9999" max="9999" width="4.81640625" style="66" customWidth="1"/>
    <col min="10000" max="10000" width="19.81640625" style="66" customWidth="1"/>
    <col min="10001" max="10001" width="4.81640625" style="66" customWidth="1"/>
    <col min="10002" max="10002" width="23" style="66" customWidth="1"/>
    <col min="10003" max="10240" width="12.54296875" style="66"/>
    <col min="10241" max="10241" width="4.81640625" style="66" customWidth="1"/>
    <col min="10242" max="10242" width="35.7265625" style="66" customWidth="1"/>
    <col min="10243" max="10243" width="11.26953125" style="66" customWidth="1"/>
    <col min="10244" max="10244" width="20.7265625" style="66" customWidth="1"/>
    <col min="10245" max="10245" width="4.81640625" style="66" customWidth="1"/>
    <col min="10246" max="10246" width="19.81640625" style="66" customWidth="1"/>
    <col min="10247" max="10247" width="4.81640625" style="66" customWidth="1"/>
    <col min="10248" max="10248" width="22.54296875" style="66" customWidth="1"/>
    <col min="10249" max="10249" width="4.81640625" style="66" customWidth="1"/>
    <col min="10250" max="10250" width="25.7265625" style="66" customWidth="1"/>
    <col min="10251" max="10251" width="4.81640625" style="66" customWidth="1"/>
    <col min="10252" max="10252" width="24" style="66" customWidth="1"/>
    <col min="10253" max="10253" width="4.81640625" style="66" customWidth="1"/>
    <col min="10254" max="10254" width="20.54296875" style="66" customWidth="1"/>
    <col min="10255" max="10255" width="4.81640625" style="66" customWidth="1"/>
    <col min="10256" max="10256" width="19.81640625" style="66" customWidth="1"/>
    <col min="10257" max="10257" width="4.81640625" style="66" customWidth="1"/>
    <col min="10258" max="10258" width="23" style="66" customWidth="1"/>
    <col min="10259" max="10496" width="12.54296875" style="66"/>
    <col min="10497" max="10497" width="4.81640625" style="66" customWidth="1"/>
    <col min="10498" max="10498" width="35.7265625" style="66" customWidth="1"/>
    <col min="10499" max="10499" width="11.26953125" style="66" customWidth="1"/>
    <col min="10500" max="10500" width="20.7265625" style="66" customWidth="1"/>
    <col min="10501" max="10501" width="4.81640625" style="66" customWidth="1"/>
    <col min="10502" max="10502" width="19.81640625" style="66" customWidth="1"/>
    <col min="10503" max="10503" width="4.81640625" style="66" customWidth="1"/>
    <col min="10504" max="10504" width="22.54296875" style="66" customWidth="1"/>
    <col min="10505" max="10505" width="4.81640625" style="66" customWidth="1"/>
    <col min="10506" max="10506" width="25.7265625" style="66" customWidth="1"/>
    <col min="10507" max="10507" width="4.81640625" style="66" customWidth="1"/>
    <col min="10508" max="10508" width="24" style="66" customWidth="1"/>
    <col min="10509" max="10509" width="4.81640625" style="66" customWidth="1"/>
    <col min="10510" max="10510" width="20.54296875" style="66" customWidth="1"/>
    <col min="10511" max="10511" width="4.81640625" style="66" customWidth="1"/>
    <col min="10512" max="10512" width="19.81640625" style="66" customWidth="1"/>
    <col min="10513" max="10513" width="4.81640625" style="66" customWidth="1"/>
    <col min="10514" max="10514" width="23" style="66" customWidth="1"/>
    <col min="10515" max="10752" width="12.54296875" style="66"/>
    <col min="10753" max="10753" width="4.81640625" style="66" customWidth="1"/>
    <col min="10754" max="10754" width="35.7265625" style="66" customWidth="1"/>
    <col min="10755" max="10755" width="11.26953125" style="66" customWidth="1"/>
    <col min="10756" max="10756" width="20.7265625" style="66" customWidth="1"/>
    <col min="10757" max="10757" width="4.81640625" style="66" customWidth="1"/>
    <col min="10758" max="10758" width="19.81640625" style="66" customWidth="1"/>
    <col min="10759" max="10759" width="4.81640625" style="66" customWidth="1"/>
    <col min="10760" max="10760" width="22.54296875" style="66" customWidth="1"/>
    <col min="10761" max="10761" width="4.81640625" style="66" customWidth="1"/>
    <col min="10762" max="10762" width="25.7265625" style="66" customWidth="1"/>
    <col min="10763" max="10763" width="4.81640625" style="66" customWidth="1"/>
    <col min="10764" max="10764" width="24" style="66" customWidth="1"/>
    <col min="10765" max="10765" width="4.81640625" style="66" customWidth="1"/>
    <col min="10766" max="10766" width="20.54296875" style="66" customWidth="1"/>
    <col min="10767" max="10767" width="4.81640625" style="66" customWidth="1"/>
    <col min="10768" max="10768" width="19.81640625" style="66" customWidth="1"/>
    <col min="10769" max="10769" width="4.81640625" style="66" customWidth="1"/>
    <col min="10770" max="10770" width="23" style="66" customWidth="1"/>
    <col min="10771" max="11008" width="12.54296875" style="66"/>
    <col min="11009" max="11009" width="4.81640625" style="66" customWidth="1"/>
    <col min="11010" max="11010" width="35.7265625" style="66" customWidth="1"/>
    <col min="11011" max="11011" width="11.26953125" style="66" customWidth="1"/>
    <col min="11012" max="11012" width="20.7265625" style="66" customWidth="1"/>
    <col min="11013" max="11013" width="4.81640625" style="66" customWidth="1"/>
    <col min="11014" max="11014" width="19.81640625" style="66" customWidth="1"/>
    <col min="11015" max="11015" width="4.81640625" style="66" customWidth="1"/>
    <col min="11016" max="11016" width="22.54296875" style="66" customWidth="1"/>
    <col min="11017" max="11017" width="4.81640625" style="66" customWidth="1"/>
    <col min="11018" max="11018" width="25.7265625" style="66" customWidth="1"/>
    <col min="11019" max="11019" width="4.81640625" style="66" customWidth="1"/>
    <col min="11020" max="11020" width="24" style="66" customWidth="1"/>
    <col min="11021" max="11021" width="4.81640625" style="66" customWidth="1"/>
    <col min="11022" max="11022" width="20.54296875" style="66" customWidth="1"/>
    <col min="11023" max="11023" width="4.81640625" style="66" customWidth="1"/>
    <col min="11024" max="11024" width="19.81640625" style="66" customWidth="1"/>
    <col min="11025" max="11025" width="4.81640625" style="66" customWidth="1"/>
    <col min="11026" max="11026" width="23" style="66" customWidth="1"/>
    <col min="11027" max="11264" width="12.54296875" style="66"/>
    <col min="11265" max="11265" width="4.81640625" style="66" customWidth="1"/>
    <col min="11266" max="11266" width="35.7265625" style="66" customWidth="1"/>
    <col min="11267" max="11267" width="11.26953125" style="66" customWidth="1"/>
    <col min="11268" max="11268" width="20.7265625" style="66" customWidth="1"/>
    <col min="11269" max="11269" width="4.81640625" style="66" customWidth="1"/>
    <col min="11270" max="11270" width="19.81640625" style="66" customWidth="1"/>
    <col min="11271" max="11271" width="4.81640625" style="66" customWidth="1"/>
    <col min="11272" max="11272" width="22.54296875" style="66" customWidth="1"/>
    <col min="11273" max="11273" width="4.81640625" style="66" customWidth="1"/>
    <col min="11274" max="11274" width="25.7265625" style="66" customWidth="1"/>
    <col min="11275" max="11275" width="4.81640625" style="66" customWidth="1"/>
    <col min="11276" max="11276" width="24" style="66" customWidth="1"/>
    <col min="11277" max="11277" width="4.81640625" style="66" customWidth="1"/>
    <col min="11278" max="11278" width="20.54296875" style="66" customWidth="1"/>
    <col min="11279" max="11279" width="4.81640625" style="66" customWidth="1"/>
    <col min="11280" max="11280" width="19.81640625" style="66" customWidth="1"/>
    <col min="11281" max="11281" width="4.81640625" style="66" customWidth="1"/>
    <col min="11282" max="11282" width="23" style="66" customWidth="1"/>
    <col min="11283" max="11520" width="12.54296875" style="66"/>
    <col min="11521" max="11521" width="4.81640625" style="66" customWidth="1"/>
    <col min="11522" max="11522" width="35.7265625" style="66" customWidth="1"/>
    <col min="11523" max="11523" width="11.26953125" style="66" customWidth="1"/>
    <col min="11524" max="11524" width="20.7265625" style="66" customWidth="1"/>
    <col min="11525" max="11525" width="4.81640625" style="66" customWidth="1"/>
    <col min="11526" max="11526" width="19.81640625" style="66" customWidth="1"/>
    <col min="11527" max="11527" width="4.81640625" style="66" customWidth="1"/>
    <col min="11528" max="11528" width="22.54296875" style="66" customWidth="1"/>
    <col min="11529" max="11529" width="4.81640625" style="66" customWidth="1"/>
    <col min="11530" max="11530" width="25.7265625" style="66" customWidth="1"/>
    <col min="11531" max="11531" width="4.81640625" style="66" customWidth="1"/>
    <col min="11532" max="11532" width="24" style="66" customWidth="1"/>
    <col min="11533" max="11533" width="4.81640625" style="66" customWidth="1"/>
    <col min="11534" max="11534" width="20.54296875" style="66" customWidth="1"/>
    <col min="11535" max="11535" width="4.81640625" style="66" customWidth="1"/>
    <col min="11536" max="11536" width="19.81640625" style="66" customWidth="1"/>
    <col min="11537" max="11537" width="4.81640625" style="66" customWidth="1"/>
    <col min="11538" max="11538" width="23" style="66" customWidth="1"/>
    <col min="11539" max="11776" width="12.54296875" style="66"/>
    <col min="11777" max="11777" width="4.81640625" style="66" customWidth="1"/>
    <col min="11778" max="11778" width="35.7265625" style="66" customWidth="1"/>
    <col min="11779" max="11779" width="11.26953125" style="66" customWidth="1"/>
    <col min="11780" max="11780" width="20.7265625" style="66" customWidth="1"/>
    <col min="11781" max="11781" width="4.81640625" style="66" customWidth="1"/>
    <col min="11782" max="11782" width="19.81640625" style="66" customWidth="1"/>
    <col min="11783" max="11783" width="4.81640625" style="66" customWidth="1"/>
    <col min="11784" max="11784" width="22.54296875" style="66" customWidth="1"/>
    <col min="11785" max="11785" width="4.81640625" style="66" customWidth="1"/>
    <col min="11786" max="11786" width="25.7265625" style="66" customWidth="1"/>
    <col min="11787" max="11787" width="4.81640625" style="66" customWidth="1"/>
    <col min="11788" max="11788" width="24" style="66" customWidth="1"/>
    <col min="11789" max="11789" width="4.81640625" style="66" customWidth="1"/>
    <col min="11790" max="11790" width="20.54296875" style="66" customWidth="1"/>
    <col min="11791" max="11791" width="4.81640625" style="66" customWidth="1"/>
    <col min="11792" max="11792" width="19.81640625" style="66" customWidth="1"/>
    <col min="11793" max="11793" width="4.81640625" style="66" customWidth="1"/>
    <col min="11794" max="11794" width="23" style="66" customWidth="1"/>
    <col min="11795" max="12032" width="12.54296875" style="66"/>
    <col min="12033" max="12033" width="4.81640625" style="66" customWidth="1"/>
    <col min="12034" max="12034" width="35.7265625" style="66" customWidth="1"/>
    <col min="12035" max="12035" width="11.26953125" style="66" customWidth="1"/>
    <col min="12036" max="12036" width="20.7265625" style="66" customWidth="1"/>
    <col min="12037" max="12037" width="4.81640625" style="66" customWidth="1"/>
    <col min="12038" max="12038" width="19.81640625" style="66" customWidth="1"/>
    <col min="12039" max="12039" width="4.81640625" style="66" customWidth="1"/>
    <col min="12040" max="12040" width="22.54296875" style="66" customWidth="1"/>
    <col min="12041" max="12041" width="4.81640625" style="66" customWidth="1"/>
    <col min="12042" max="12042" width="25.7265625" style="66" customWidth="1"/>
    <col min="12043" max="12043" width="4.81640625" style="66" customWidth="1"/>
    <col min="12044" max="12044" width="24" style="66" customWidth="1"/>
    <col min="12045" max="12045" width="4.81640625" style="66" customWidth="1"/>
    <col min="12046" max="12046" width="20.54296875" style="66" customWidth="1"/>
    <col min="12047" max="12047" width="4.81640625" style="66" customWidth="1"/>
    <col min="12048" max="12048" width="19.81640625" style="66" customWidth="1"/>
    <col min="12049" max="12049" width="4.81640625" style="66" customWidth="1"/>
    <col min="12050" max="12050" width="23" style="66" customWidth="1"/>
    <col min="12051" max="12288" width="12.54296875" style="66"/>
    <col min="12289" max="12289" width="4.81640625" style="66" customWidth="1"/>
    <col min="12290" max="12290" width="35.7265625" style="66" customWidth="1"/>
    <col min="12291" max="12291" width="11.26953125" style="66" customWidth="1"/>
    <col min="12292" max="12292" width="20.7265625" style="66" customWidth="1"/>
    <col min="12293" max="12293" width="4.81640625" style="66" customWidth="1"/>
    <col min="12294" max="12294" width="19.81640625" style="66" customWidth="1"/>
    <col min="12295" max="12295" width="4.81640625" style="66" customWidth="1"/>
    <col min="12296" max="12296" width="22.54296875" style="66" customWidth="1"/>
    <col min="12297" max="12297" width="4.81640625" style="66" customWidth="1"/>
    <col min="12298" max="12298" width="25.7265625" style="66" customWidth="1"/>
    <col min="12299" max="12299" width="4.81640625" style="66" customWidth="1"/>
    <col min="12300" max="12300" width="24" style="66" customWidth="1"/>
    <col min="12301" max="12301" width="4.81640625" style="66" customWidth="1"/>
    <col min="12302" max="12302" width="20.54296875" style="66" customWidth="1"/>
    <col min="12303" max="12303" width="4.81640625" style="66" customWidth="1"/>
    <col min="12304" max="12304" width="19.81640625" style="66" customWidth="1"/>
    <col min="12305" max="12305" width="4.81640625" style="66" customWidth="1"/>
    <col min="12306" max="12306" width="23" style="66" customWidth="1"/>
    <col min="12307" max="12544" width="12.54296875" style="66"/>
    <col min="12545" max="12545" width="4.81640625" style="66" customWidth="1"/>
    <col min="12546" max="12546" width="35.7265625" style="66" customWidth="1"/>
    <col min="12547" max="12547" width="11.26953125" style="66" customWidth="1"/>
    <col min="12548" max="12548" width="20.7265625" style="66" customWidth="1"/>
    <col min="12549" max="12549" width="4.81640625" style="66" customWidth="1"/>
    <col min="12550" max="12550" width="19.81640625" style="66" customWidth="1"/>
    <col min="12551" max="12551" width="4.81640625" style="66" customWidth="1"/>
    <col min="12552" max="12552" width="22.54296875" style="66" customWidth="1"/>
    <col min="12553" max="12553" width="4.81640625" style="66" customWidth="1"/>
    <col min="12554" max="12554" width="25.7265625" style="66" customWidth="1"/>
    <col min="12555" max="12555" width="4.81640625" style="66" customWidth="1"/>
    <col min="12556" max="12556" width="24" style="66" customWidth="1"/>
    <col min="12557" max="12557" width="4.81640625" style="66" customWidth="1"/>
    <col min="12558" max="12558" width="20.54296875" style="66" customWidth="1"/>
    <col min="12559" max="12559" width="4.81640625" style="66" customWidth="1"/>
    <col min="12560" max="12560" width="19.81640625" style="66" customWidth="1"/>
    <col min="12561" max="12561" width="4.81640625" style="66" customWidth="1"/>
    <col min="12562" max="12562" width="23" style="66" customWidth="1"/>
    <col min="12563" max="12800" width="12.54296875" style="66"/>
    <col min="12801" max="12801" width="4.81640625" style="66" customWidth="1"/>
    <col min="12802" max="12802" width="35.7265625" style="66" customWidth="1"/>
    <col min="12803" max="12803" width="11.26953125" style="66" customWidth="1"/>
    <col min="12804" max="12804" width="20.7265625" style="66" customWidth="1"/>
    <col min="12805" max="12805" width="4.81640625" style="66" customWidth="1"/>
    <col min="12806" max="12806" width="19.81640625" style="66" customWidth="1"/>
    <col min="12807" max="12807" width="4.81640625" style="66" customWidth="1"/>
    <col min="12808" max="12808" width="22.54296875" style="66" customWidth="1"/>
    <col min="12809" max="12809" width="4.81640625" style="66" customWidth="1"/>
    <col min="12810" max="12810" width="25.7265625" style="66" customWidth="1"/>
    <col min="12811" max="12811" width="4.81640625" style="66" customWidth="1"/>
    <col min="12812" max="12812" width="24" style="66" customWidth="1"/>
    <col min="12813" max="12813" width="4.81640625" style="66" customWidth="1"/>
    <col min="12814" max="12814" width="20.54296875" style="66" customWidth="1"/>
    <col min="12815" max="12815" width="4.81640625" style="66" customWidth="1"/>
    <col min="12816" max="12816" width="19.81640625" style="66" customWidth="1"/>
    <col min="12817" max="12817" width="4.81640625" style="66" customWidth="1"/>
    <col min="12818" max="12818" width="23" style="66" customWidth="1"/>
    <col min="12819" max="13056" width="12.54296875" style="66"/>
    <col min="13057" max="13057" width="4.81640625" style="66" customWidth="1"/>
    <col min="13058" max="13058" width="35.7265625" style="66" customWidth="1"/>
    <col min="13059" max="13059" width="11.26953125" style="66" customWidth="1"/>
    <col min="13060" max="13060" width="20.7265625" style="66" customWidth="1"/>
    <col min="13061" max="13061" width="4.81640625" style="66" customWidth="1"/>
    <col min="13062" max="13062" width="19.81640625" style="66" customWidth="1"/>
    <col min="13063" max="13063" width="4.81640625" style="66" customWidth="1"/>
    <col min="13064" max="13064" width="22.54296875" style="66" customWidth="1"/>
    <col min="13065" max="13065" width="4.81640625" style="66" customWidth="1"/>
    <col min="13066" max="13066" width="25.7265625" style="66" customWidth="1"/>
    <col min="13067" max="13067" width="4.81640625" style="66" customWidth="1"/>
    <col min="13068" max="13068" width="24" style="66" customWidth="1"/>
    <col min="13069" max="13069" width="4.81640625" style="66" customWidth="1"/>
    <col min="13070" max="13070" width="20.54296875" style="66" customWidth="1"/>
    <col min="13071" max="13071" width="4.81640625" style="66" customWidth="1"/>
    <col min="13072" max="13072" width="19.81640625" style="66" customWidth="1"/>
    <col min="13073" max="13073" width="4.81640625" style="66" customWidth="1"/>
    <col min="13074" max="13074" width="23" style="66" customWidth="1"/>
    <col min="13075" max="13312" width="12.54296875" style="66"/>
    <col min="13313" max="13313" width="4.81640625" style="66" customWidth="1"/>
    <col min="13314" max="13314" width="35.7265625" style="66" customWidth="1"/>
    <col min="13315" max="13315" width="11.26953125" style="66" customWidth="1"/>
    <col min="13316" max="13316" width="20.7265625" style="66" customWidth="1"/>
    <col min="13317" max="13317" width="4.81640625" style="66" customWidth="1"/>
    <col min="13318" max="13318" width="19.81640625" style="66" customWidth="1"/>
    <col min="13319" max="13319" width="4.81640625" style="66" customWidth="1"/>
    <col min="13320" max="13320" width="22.54296875" style="66" customWidth="1"/>
    <col min="13321" max="13321" width="4.81640625" style="66" customWidth="1"/>
    <col min="13322" max="13322" width="25.7265625" style="66" customWidth="1"/>
    <col min="13323" max="13323" width="4.81640625" style="66" customWidth="1"/>
    <col min="13324" max="13324" width="24" style="66" customWidth="1"/>
    <col min="13325" max="13325" width="4.81640625" style="66" customWidth="1"/>
    <col min="13326" max="13326" width="20.54296875" style="66" customWidth="1"/>
    <col min="13327" max="13327" width="4.81640625" style="66" customWidth="1"/>
    <col min="13328" max="13328" width="19.81640625" style="66" customWidth="1"/>
    <col min="13329" max="13329" width="4.81640625" style="66" customWidth="1"/>
    <col min="13330" max="13330" width="23" style="66" customWidth="1"/>
    <col min="13331" max="13568" width="12.54296875" style="66"/>
    <col min="13569" max="13569" width="4.81640625" style="66" customWidth="1"/>
    <col min="13570" max="13570" width="35.7265625" style="66" customWidth="1"/>
    <col min="13571" max="13571" width="11.26953125" style="66" customWidth="1"/>
    <col min="13572" max="13572" width="20.7265625" style="66" customWidth="1"/>
    <col min="13573" max="13573" width="4.81640625" style="66" customWidth="1"/>
    <col min="13574" max="13574" width="19.81640625" style="66" customWidth="1"/>
    <col min="13575" max="13575" width="4.81640625" style="66" customWidth="1"/>
    <col min="13576" max="13576" width="22.54296875" style="66" customWidth="1"/>
    <col min="13577" max="13577" width="4.81640625" style="66" customWidth="1"/>
    <col min="13578" max="13578" width="25.7265625" style="66" customWidth="1"/>
    <col min="13579" max="13579" width="4.81640625" style="66" customWidth="1"/>
    <col min="13580" max="13580" width="24" style="66" customWidth="1"/>
    <col min="13581" max="13581" width="4.81640625" style="66" customWidth="1"/>
    <col min="13582" max="13582" width="20.54296875" style="66" customWidth="1"/>
    <col min="13583" max="13583" width="4.81640625" style="66" customWidth="1"/>
    <col min="13584" max="13584" width="19.81640625" style="66" customWidth="1"/>
    <col min="13585" max="13585" width="4.81640625" style="66" customWidth="1"/>
    <col min="13586" max="13586" width="23" style="66" customWidth="1"/>
    <col min="13587" max="13824" width="12.54296875" style="66"/>
    <col min="13825" max="13825" width="4.81640625" style="66" customWidth="1"/>
    <col min="13826" max="13826" width="35.7265625" style="66" customWidth="1"/>
    <col min="13827" max="13827" width="11.26953125" style="66" customWidth="1"/>
    <col min="13828" max="13828" width="20.7265625" style="66" customWidth="1"/>
    <col min="13829" max="13829" width="4.81640625" style="66" customWidth="1"/>
    <col min="13830" max="13830" width="19.81640625" style="66" customWidth="1"/>
    <col min="13831" max="13831" width="4.81640625" style="66" customWidth="1"/>
    <col min="13832" max="13832" width="22.54296875" style="66" customWidth="1"/>
    <col min="13833" max="13833" width="4.81640625" style="66" customWidth="1"/>
    <col min="13834" max="13834" width="25.7265625" style="66" customWidth="1"/>
    <col min="13835" max="13835" width="4.81640625" style="66" customWidth="1"/>
    <col min="13836" max="13836" width="24" style="66" customWidth="1"/>
    <col min="13837" max="13837" width="4.81640625" style="66" customWidth="1"/>
    <col min="13838" max="13838" width="20.54296875" style="66" customWidth="1"/>
    <col min="13839" max="13839" width="4.81640625" style="66" customWidth="1"/>
    <col min="13840" max="13840" width="19.81640625" style="66" customWidth="1"/>
    <col min="13841" max="13841" width="4.81640625" style="66" customWidth="1"/>
    <col min="13842" max="13842" width="23" style="66" customWidth="1"/>
    <col min="13843" max="14080" width="12.54296875" style="66"/>
    <col min="14081" max="14081" width="4.81640625" style="66" customWidth="1"/>
    <col min="14082" max="14082" width="35.7265625" style="66" customWidth="1"/>
    <col min="14083" max="14083" width="11.26953125" style="66" customWidth="1"/>
    <col min="14084" max="14084" width="20.7265625" style="66" customWidth="1"/>
    <col min="14085" max="14085" width="4.81640625" style="66" customWidth="1"/>
    <col min="14086" max="14086" width="19.81640625" style="66" customWidth="1"/>
    <col min="14087" max="14087" width="4.81640625" style="66" customWidth="1"/>
    <col min="14088" max="14088" width="22.54296875" style="66" customWidth="1"/>
    <col min="14089" max="14089" width="4.81640625" style="66" customWidth="1"/>
    <col min="14090" max="14090" width="25.7265625" style="66" customWidth="1"/>
    <col min="14091" max="14091" width="4.81640625" style="66" customWidth="1"/>
    <col min="14092" max="14092" width="24" style="66" customWidth="1"/>
    <col min="14093" max="14093" width="4.81640625" style="66" customWidth="1"/>
    <col min="14094" max="14094" width="20.54296875" style="66" customWidth="1"/>
    <col min="14095" max="14095" width="4.81640625" style="66" customWidth="1"/>
    <col min="14096" max="14096" width="19.81640625" style="66" customWidth="1"/>
    <col min="14097" max="14097" width="4.81640625" style="66" customWidth="1"/>
    <col min="14098" max="14098" width="23" style="66" customWidth="1"/>
    <col min="14099" max="14336" width="12.54296875" style="66"/>
    <col min="14337" max="14337" width="4.81640625" style="66" customWidth="1"/>
    <col min="14338" max="14338" width="35.7265625" style="66" customWidth="1"/>
    <col min="14339" max="14339" width="11.26953125" style="66" customWidth="1"/>
    <col min="14340" max="14340" width="20.7265625" style="66" customWidth="1"/>
    <col min="14341" max="14341" width="4.81640625" style="66" customWidth="1"/>
    <col min="14342" max="14342" width="19.81640625" style="66" customWidth="1"/>
    <col min="14343" max="14343" width="4.81640625" style="66" customWidth="1"/>
    <col min="14344" max="14344" width="22.54296875" style="66" customWidth="1"/>
    <col min="14345" max="14345" width="4.81640625" style="66" customWidth="1"/>
    <col min="14346" max="14346" width="25.7265625" style="66" customWidth="1"/>
    <col min="14347" max="14347" width="4.81640625" style="66" customWidth="1"/>
    <col min="14348" max="14348" width="24" style="66" customWidth="1"/>
    <col min="14349" max="14349" width="4.81640625" style="66" customWidth="1"/>
    <col min="14350" max="14350" width="20.54296875" style="66" customWidth="1"/>
    <col min="14351" max="14351" width="4.81640625" style="66" customWidth="1"/>
    <col min="14352" max="14352" width="19.81640625" style="66" customWidth="1"/>
    <col min="14353" max="14353" width="4.81640625" style="66" customWidth="1"/>
    <col min="14354" max="14354" width="23" style="66" customWidth="1"/>
    <col min="14355" max="14592" width="12.54296875" style="66"/>
    <col min="14593" max="14593" width="4.81640625" style="66" customWidth="1"/>
    <col min="14594" max="14594" width="35.7265625" style="66" customWidth="1"/>
    <col min="14595" max="14595" width="11.26953125" style="66" customWidth="1"/>
    <col min="14596" max="14596" width="20.7265625" style="66" customWidth="1"/>
    <col min="14597" max="14597" width="4.81640625" style="66" customWidth="1"/>
    <col min="14598" max="14598" width="19.81640625" style="66" customWidth="1"/>
    <col min="14599" max="14599" width="4.81640625" style="66" customWidth="1"/>
    <col min="14600" max="14600" width="22.54296875" style="66" customWidth="1"/>
    <col min="14601" max="14601" width="4.81640625" style="66" customWidth="1"/>
    <col min="14602" max="14602" width="25.7265625" style="66" customWidth="1"/>
    <col min="14603" max="14603" width="4.81640625" style="66" customWidth="1"/>
    <col min="14604" max="14604" width="24" style="66" customWidth="1"/>
    <col min="14605" max="14605" width="4.81640625" style="66" customWidth="1"/>
    <col min="14606" max="14606" width="20.54296875" style="66" customWidth="1"/>
    <col min="14607" max="14607" width="4.81640625" style="66" customWidth="1"/>
    <col min="14608" max="14608" width="19.81640625" style="66" customWidth="1"/>
    <col min="14609" max="14609" width="4.81640625" style="66" customWidth="1"/>
    <col min="14610" max="14610" width="23" style="66" customWidth="1"/>
    <col min="14611" max="14848" width="12.54296875" style="66"/>
    <col min="14849" max="14849" width="4.81640625" style="66" customWidth="1"/>
    <col min="14850" max="14850" width="35.7265625" style="66" customWidth="1"/>
    <col min="14851" max="14851" width="11.26953125" style="66" customWidth="1"/>
    <col min="14852" max="14852" width="20.7265625" style="66" customWidth="1"/>
    <col min="14853" max="14853" width="4.81640625" style="66" customWidth="1"/>
    <col min="14854" max="14854" width="19.81640625" style="66" customWidth="1"/>
    <col min="14855" max="14855" width="4.81640625" style="66" customWidth="1"/>
    <col min="14856" max="14856" width="22.54296875" style="66" customWidth="1"/>
    <col min="14857" max="14857" width="4.81640625" style="66" customWidth="1"/>
    <col min="14858" max="14858" width="25.7265625" style="66" customWidth="1"/>
    <col min="14859" max="14859" width="4.81640625" style="66" customWidth="1"/>
    <col min="14860" max="14860" width="24" style="66" customWidth="1"/>
    <col min="14861" max="14861" width="4.81640625" style="66" customWidth="1"/>
    <col min="14862" max="14862" width="20.54296875" style="66" customWidth="1"/>
    <col min="14863" max="14863" width="4.81640625" style="66" customWidth="1"/>
    <col min="14864" max="14864" width="19.81640625" style="66" customWidth="1"/>
    <col min="14865" max="14865" width="4.81640625" style="66" customWidth="1"/>
    <col min="14866" max="14866" width="23" style="66" customWidth="1"/>
    <col min="14867" max="15104" width="12.54296875" style="66"/>
    <col min="15105" max="15105" width="4.81640625" style="66" customWidth="1"/>
    <col min="15106" max="15106" width="35.7265625" style="66" customWidth="1"/>
    <col min="15107" max="15107" width="11.26953125" style="66" customWidth="1"/>
    <col min="15108" max="15108" width="20.7265625" style="66" customWidth="1"/>
    <col min="15109" max="15109" width="4.81640625" style="66" customWidth="1"/>
    <col min="15110" max="15110" width="19.81640625" style="66" customWidth="1"/>
    <col min="15111" max="15111" width="4.81640625" style="66" customWidth="1"/>
    <col min="15112" max="15112" width="22.54296875" style="66" customWidth="1"/>
    <col min="15113" max="15113" width="4.81640625" style="66" customWidth="1"/>
    <col min="15114" max="15114" width="25.7265625" style="66" customWidth="1"/>
    <col min="15115" max="15115" width="4.81640625" style="66" customWidth="1"/>
    <col min="15116" max="15116" width="24" style="66" customWidth="1"/>
    <col min="15117" max="15117" width="4.81640625" style="66" customWidth="1"/>
    <col min="15118" max="15118" width="20.54296875" style="66" customWidth="1"/>
    <col min="15119" max="15119" width="4.81640625" style="66" customWidth="1"/>
    <col min="15120" max="15120" width="19.81640625" style="66" customWidth="1"/>
    <col min="15121" max="15121" width="4.81640625" style="66" customWidth="1"/>
    <col min="15122" max="15122" width="23" style="66" customWidth="1"/>
    <col min="15123" max="15360" width="12.54296875" style="66"/>
    <col min="15361" max="15361" width="4.81640625" style="66" customWidth="1"/>
    <col min="15362" max="15362" width="35.7265625" style="66" customWidth="1"/>
    <col min="15363" max="15363" width="11.26953125" style="66" customWidth="1"/>
    <col min="15364" max="15364" width="20.7265625" style="66" customWidth="1"/>
    <col min="15365" max="15365" width="4.81640625" style="66" customWidth="1"/>
    <col min="15366" max="15366" width="19.81640625" style="66" customWidth="1"/>
    <col min="15367" max="15367" width="4.81640625" style="66" customWidth="1"/>
    <col min="15368" max="15368" width="22.54296875" style="66" customWidth="1"/>
    <col min="15369" max="15369" width="4.81640625" style="66" customWidth="1"/>
    <col min="15370" max="15370" width="25.7265625" style="66" customWidth="1"/>
    <col min="15371" max="15371" width="4.81640625" style="66" customWidth="1"/>
    <col min="15372" max="15372" width="24" style="66" customWidth="1"/>
    <col min="15373" max="15373" width="4.81640625" style="66" customWidth="1"/>
    <col min="15374" max="15374" width="20.54296875" style="66" customWidth="1"/>
    <col min="15375" max="15375" width="4.81640625" style="66" customWidth="1"/>
    <col min="15376" max="15376" width="19.81640625" style="66" customWidth="1"/>
    <col min="15377" max="15377" width="4.81640625" style="66" customWidth="1"/>
    <col min="15378" max="15378" width="23" style="66" customWidth="1"/>
    <col min="15379" max="15616" width="12.54296875" style="66"/>
    <col min="15617" max="15617" width="4.81640625" style="66" customWidth="1"/>
    <col min="15618" max="15618" width="35.7265625" style="66" customWidth="1"/>
    <col min="15619" max="15619" width="11.26953125" style="66" customWidth="1"/>
    <col min="15620" max="15620" width="20.7265625" style="66" customWidth="1"/>
    <col min="15621" max="15621" width="4.81640625" style="66" customWidth="1"/>
    <col min="15622" max="15622" width="19.81640625" style="66" customWidth="1"/>
    <col min="15623" max="15623" width="4.81640625" style="66" customWidth="1"/>
    <col min="15624" max="15624" width="22.54296875" style="66" customWidth="1"/>
    <col min="15625" max="15625" width="4.81640625" style="66" customWidth="1"/>
    <col min="15626" max="15626" width="25.7265625" style="66" customWidth="1"/>
    <col min="15627" max="15627" width="4.81640625" style="66" customWidth="1"/>
    <col min="15628" max="15628" width="24" style="66" customWidth="1"/>
    <col min="15629" max="15629" width="4.81640625" style="66" customWidth="1"/>
    <col min="15630" max="15630" width="20.54296875" style="66" customWidth="1"/>
    <col min="15631" max="15631" width="4.81640625" style="66" customWidth="1"/>
    <col min="15632" max="15632" width="19.81640625" style="66" customWidth="1"/>
    <col min="15633" max="15633" width="4.81640625" style="66" customWidth="1"/>
    <col min="15634" max="15634" width="23" style="66" customWidth="1"/>
    <col min="15635" max="15872" width="12.54296875" style="66"/>
    <col min="15873" max="15873" width="4.81640625" style="66" customWidth="1"/>
    <col min="15874" max="15874" width="35.7265625" style="66" customWidth="1"/>
    <col min="15875" max="15875" width="11.26953125" style="66" customWidth="1"/>
    <col min="15876" max="15876" width="20.7265625" style="66" customWidth="1"/>
    <col min="15877" max="15877" width="4.81640625" style="66" customWidth="1"/>
    <col min="15878" max="15878" width="19.81640625" style="66" customWidth="1"/>
    <col min="15879" max="15879" width="4.81640625" style="66" customWidth="1"/>
    <col min="15880" max="15880" width="22.54296875" style="66" customWidth="1"/>
    <col min="15881" max="15881" width="4.81640625" style="66" customWidth="1"/>
    <col min="15882" max="15882" width="25.7265625" style="66" customWidth="1"/>
    <col min="15883" max="15883" width="4.81640625" style="66" customWidth="1"/>
    <col min="15884" max="15884" width="24" style="66" customWidth="1"/>
    <col min="15885" max="15885" width="4.81640625" style="66" customWidth="1"/>
    <col min="15886" max="15886" width="20.54296875" style="66" customWidth="1"/>
    <col min="15887" max="15887" width="4.81640625" style="66" customWidth="1"/>
    <col min="15888" max="15888" width="19.81640625" style="66" customWidth="1"/>
    <col min="15889" max="15889" width="4.81640625" style="66" customWidth="1"/>
    <col min="15890" max="15890" width="23" style="66" customWidth="1"/>
    <col min="15891" max="16128" width="12.54296875" style="66"/>
    <col min="16129" max="16129" width="4.81640625" style="66" customWidth="1"/>
    <col min="16130" max="16130" width="35.7265625" style="66" customWidth="1"/>
    <col min="16131" max="16131" width="11.26953125" style="66" customWidth="1"/>
    <col min="16132" max="16132" width="20.7265625" style="66" customWidth="1"/>
    <col min="16133" max="16133" width="4.81640625" style="66" customWidth="1"/>
    <col min="16134" max="16134" width="19.81640625" style="66" customWidth="1"/>
    <col min="16135" max="16135" width="4.81640625" style="66" customWidth="1"/>
    <col min="16136" max="16136" width="22.54296875" style="66" customWidth="1"/>
    <col min="16137" max="16137" width="4.81640625" style="66" customWidth="1"/>
    <col min="16138" max="16138" width="25.7265625" style="66" customWidth="1"/>
    <col min="16139" max="16139" width="4.81640625" style="66" customWidth="1"/>
    <col min="16140" max="16140" width="24" style="66" customWidth="1"/>
    <col min="16141" max="16141" width="4.81640625" style="66" customWidth="1"/>
    <col min="16142" max="16142" width="20.54296875" style="66" customWidth="1"/>
    <col min="16143" max="16143" width="4.81640625" style="66" customWidth="1"/>
    <col min="16144" max="16144" width="19.81640625" style="66" customWidth="1"/>
    <col min="16145" max="16145" width="4.81640625" style="66" customWidth="1"/>
    <col min="16146" max="16146" width="23" style="66" customWidth="1"/>
    <col min="16147" max="16384" width="12.54296875" style="66"/>
  </cols>
  <sheetData>
    <row r="1" spans="1:21" ht="18.5">
      <c r="A1" s="174" t="s">
        <v>879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U1" s="99"/>
    </row>
    <row r="2" spans="1:21" ht="18.5">
      <c r="A2" s="174" t="s">
        <v>880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U2" s="99"/>
    </row>
    <row r="3" spans="1:21" ht="16.399999999999999" customHeight="1">
      <c r="A3" s="175">
        <v>43800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U3" s="99"/>
    </row>
    <row r="4" spans="1:21">
      <c r="A4" s="69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U4" s="99"/>
    </row>
    <row r="5" spans="1:21">
      <c r="A5" s="69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U5" s="99"/>
    </row>
    <row r="6" spans="1:21">
      <c r="A6" s="129"/>
      <c r="B6" s="130"/>
      <c r="C6" s="130"/>
      <c r="D6" s="71" t="s">
        <v>190</v>
      </c>
      <c r="E6" s="71"/>
      <c r="F6" s="71" t="s">
        <v>191</v>
      </c>
      <c r="G6" s="130"/>
      <c r="H6" s="71" t="s">
        <v>881</v>
      </c>
      <c r="I6" s="130"/>
      <c r="J6" s="71" t="s">
        <v>882</v>
      </c>
      <c r="K6" s="130"/>
      <c r="L6" s="71" t="s">
        <v>883</v>
      </c>
      <c r="M6" s="130"/>
      <c r="N6" s="71" t="s">
        <v>884</v>
      </c>
      <c r="O6" s="71"/>
      <c r="P6" s="71" t="s">
        <v>196</v>
      </c>
      <c r="Q6" s="131"/>
      <c r="R6" s="71" t="s">
        <v>197</v>
      </c>
      <c r="U6" s="99"/>
    </row>
    <row r="7" spans="1:21">
      <c r="A7" s="129" t="s">
        <v>198</v>
      </c>
      <c r="B7" s="130"/>
      <c r="C7" s="130"/>
      <c r="D7" s="71" t="s">
        <v>199</v>
      </c>
      <c r="E7" s="71"/>
      <c r="F7" s="71" t="s">
        <v>200</v>
      </c>
      <c r="G7" s="130"/>
      <c r="H7" s="71" t="s">
        <v>201</v>
      </c>
      <c r="I7" s="130"/>
      <c r="J7" s="71" t="s">
        <v>201</v>
      </c>
      <c r="K7" s="130"/>
      <c r="L7" s="71" t="s">
        <v>201</v>
      </c>
      <c r="M7" s="130"/>
      <c r="N7" s="71" t="s">
        <v>201</v>
      </c>
      <c r="O7" s="130"/>
      <c r="P7" s="71" t="s">
        <v>201</v>
      </c>
      <c r="Q7" s="68"/>
      <c r="R7" s="71" t="s">
        <v>201</v>
      </c>
      <c r="U7" s="99"/>
    </row>
    <row r="8" spans="1:21">
      <c r="A8" s="69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U8" s="99"/>
    </row>
    <row r="9" spans="1:21">
      <c r="A9" s="69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U9" s="99"/>
    </row>
    <row r="10" spans="1:21">
      <c r="A10" s="132" t="s">
        <v>174</v>
      </c>
      <c r="B10" s="132"/>
      <c r="C10" s="133" t="s">
        <v>154</v>
      </c>
      <c r="D10" s="133">
        <f t="shared" ref="D10:D15" si="0">SUM(F10:R10)</f>
        <v>3731639.08</v>
      </c>
      <c r="E10" s="133"/>
      <c r="F10" s="133">
        <f>+F337+F343+F349+F354</f>
        <v>224833.51</v>
      </c>
      <c r="G10" s="133"/>
      <c r="H10" s="133">
        <f>+H337+H343+H349+H354</f>
        <v>61531.67</v>
      </c>
      <c r="I10" s="133"/>
      <c r="J10" s="133">
        <f>+J337+J343+J349+J354</f>
        <v>42666.499999999993</v>
      </c>
      <c r="K10" s="133"/>
      <c r="L10" s="133">
        <f>+L337+L343+L349+L354</f>
        <v>442818.05</v>
      </c>
      <c r="M10" s="133"/>
      <c r="N10" s="133">
        <f>+N337+N343+N349+N354</f>
        <v>128254.29</v>
      </c>
      <c r="O10" s="133"/>
      <c r="P10" s="133">
        <f>+P337+P343+P349+P354</f>
        <v>118484.16</v>
      </c>
      <c r="Q10" s="133"/>
      <c r="R10" s="133">
        <f>+R337+R343+R349+R354</f>
        <v>2713050.9</v>
      </c>
      <c r="U10" s="99"/>
    </row>
    <row r="11" spans="1:21">
      <c r="A11" s="132" t="s">
        <v>885</v>
      </c>
      <c r="B11" s="132"/>
      <c r="C11" s="133" t="s">
        <v>212</v>
      </c>
      <c r="D11" s="133">
        <f t="shared" si="0"/>
        <v>1838.32</v>
      </c>
      <c r="E11" s="133"/>
      <c r="F11" s="133">
        <f>+F341+F281</f>
        <v>0</v>
      </c>
      <c r="G11" s="133"/>
      <c r="H11" s="133">
        <f>+H341+H281</f>
        <v>24.76</v>
      </c>
      <c r="I11" s="133"/>
      <c r="J11" s="133">
        <f>+J341+J281</f>
        <v>0</v>
      </c>
      <c r="K11" s="133"/>
      <c r="L11" s="133">
        <f>+L341+L281</f>
        <v>33.75</v>
      </c>
      <c r="M11" s="133"/>
      <c r="N11" s="133">
        <f>+N341+N281</f>
        <v>81.36</v>
      </c>
      <c r="O11" s="133"/>
      <c r="P11" s="133">
        <f>+P341+P281</f>
        <v>122.46</v>
      </c>
      <c r="Q11" s="133"/>
      <c r="R11" s="133">
        <f>+R341+R281</f>
        <v>1575.99</v>
      </c>
      <c r="U11" s="99"/>
    </row>
    <row r="12" spans="1:21">
      <c r="A12" s="132" t="s">
        <v>886</v>
      </c>
      <c r="B12" s="132"/>
      <c r="C12" s="133" t="s">
        <v>205</v>
      </c>
      <c r="D12" s="133">
        <f t="shared" si="0"/>
        <v>3260.25</v>
      </c>
      <c r="E12" s="133"/>
      <c r="F12" s="133">
        <f>+F342+F412+F411</f>
        <v>225</v>
      </c>
      <c r="G12" s="133"/>
      <c r="H12" s="133">
        <f>+H342+H412+H411</f>
        <v>0.76</v>
      </c>
      <c r="I12" s="133"/>
      <c r="J12" s="133">
        <f>+J342+J412+J411</f>
        <v>0</v>
      </c>
      <c r="K12" s="133"/>
      <c r="L12" s="133">
        <f>+L342+L412+L411</f>
        <v>7.94</v>
      </c>
      <c r="M12" s="133"/>
      <c r="N12" s="133">
        <f>+N342+N412+N411</f>
        <v>0</v>
      </c>
      <c r="O12" s="133"/>
      <c r="P12" s="133">
        <f>+P342+P412+P411</f>
        <v>0</v>
      </c>
      <c r="Q12" s="133"/>
      <c r="R12" s="133">
        <f>+R342+R412+R411</f>
        <v>3026.55</v>
      </c>
      <c r="U12" s="99"/>
    </row>
    <row r="13" spans="1:21">
      <c r="A13" s="132" t="s">
        <v>175</v>
      </c>
      <c r="B13" s="132"/>
      <c r="C13" s="133" t="s">
        <v>156</v>
      </c>
      <c r="D13" s="133">
        <f t="shared" si="0"/>
        <v>1992044.52</v>
      </c>
      <c r="E13" s="133"/>
      <c r="F13" s="133">
        <f>+F338+F344+F350+F355</f>
        <v>167744.16999999998</v>
      </c>
      <c r="G13" s="133"/>
      <c r="H13" s="133">
        <f>+H338+H344+H350+H355</f>
        <v>12715.65</v>
      </c>
      <c r="I13" s="133"/>
      <c r="J13" s="133">
        <f>+J338+J344+J350+J355</f>
        <v>60199.7</v>
      </c>
      <c r="K13" s="133"/>
      <c r="L13" s="133">
        <f>+L338+L344+L350+L355</f>
        <v>173682.82</v>
      </c>
      <c r="M13" s="133"/>
      <c r="N13" s="133">
        <f>+N338+N344+N350+N355</f>
        <v>186332.46</v>
      </c>
      <c r="O13" s="133"/>
      <c r="P13" s="133">
        <f>+P338+P344+P350+P355</f>
        <v>235750.96999999997</v>
      </c>
      <c r="Q13" s="133"/>
      <c r="R13" s="133">
        <f>+R338+R344+R350+R355</f>
        <v>1155618.7500000002</v>
      </c>
      <c r="U13" s="99"/>
    </row>
    <row r="14" spans="1:21">
      <c r="A14" s="132" t="s">
        <v>183</v>
      </c>
      <c r="B14" s="132"/>
      <c r="C14" s="133" t="s">
        <v>166</v>
      </c>
      <c r="D14" s="134">
        <f t="shared" si="0"/>
        <v>175199.67</v>
      </c>
      <c r="E14" s="134"/>
      <c r="F14" s="134">
        <f>+F347+F348+F353+F358</f>
        <v>71103.839999999997</v>
      </c>
      <c r="G14" s="134"/>
      <c r="H14" s="134">
        <f>+H347+H348+H353+H358</f>
        <v>0</v>
      </c>
      <c r="I14" s="134"/>
      <c r="J14" s="134">
        <f>+J347+J348+J353+J358</f>
        <v>103145.57</v>
      </c>
      <c r="K14" s="134"/>
      <c r="L14" s="134">
        <f>+L347+L348+L353+L358</f>
        <v>950.26</v>
      </c>
      <c r="M14" s="134"/>
      <c r="N14" s="134">
        <f>+N347+N348+N353+N358</f>
        <v>0</v>
      </c>
      <c r="O14" s="134"/>
      <c r="P14" s="134">
        <f>+P347+P348+P353+P358</f>
        <v>0</v>
      </c>
      <c r="Q14" s="134"/>
      <c r="R14" s="134">
        <f>+R347+R348+R353+R358</f>
        <v>0</v>
      </c>
      <c r="U14" s="99"/>
    </row>
    <row r="15" spans="1:21">
      <c r="A15" s="132"/>
      <c r="B15" s="132" t="s">
        <v>218</v>
      </c>
      <c r="C15" s="133"/>
      <c r="D15" s="133">
        <f t="shared" si="0"/>
        <v>5903981.8399999999</v>
      </c>
      <c r="E15" s="133"/>
      <c r="F15" s="133">
        <f>SUM(F9:F14)</f>
        <v>463906.52</v>
      </c>
      <c r="G15" s="133"/>
      <c r="H15" s="133">
        <f>SUM(H9:H14)</f>
        <v>74272.84</v>
      </c>
      <c r="I15" s="133"/>
      <c r="J15" s="133">
        <f>SUM(J9:J14)</f>
        <v>206011.77</v>
      </c>
      <c r="K15" s="133"/>
      <c r="L15" s="133">
        <f>SUM(L9:L14)</f>
        <v>617492.82000000007</v>
      </c>
      <c r="M15" s="133"/>
      <c r="N15" s="133">
        <f>SUM(N9:N14)</f>
        <v>314668.11</v>
      </c>
      <c r="O15" s="133"/>
      <c r="P15" s="133">
        <f>SUM(P9:P14)</f>
        <v>354357.58999999997</v>
      </c>
      <c r="Q15" s="133"/>
      <c r="R15" s="133">
        <f>SUM(R9:R14)</f>
        <v>3873272.1900000004</v>
      </c>
      <c r="U15" s="99"/>
    </row>
    <row r="16" spans="1:21">
      <c r="A16" s="132"/>
      <c r="B16" s="132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68"/>
      <c r="R16" s="133"/>
      <c r="U16" s="99"/>
    </row>
    <row r="17" spans="1:21">
      <c r="A17" s="132" t="s">
        <v>887</v>
      </c>
      <c r="B17" s="132"/>
      <c r="C17" s="133" t="s">
        <v>204</v>
      </c>
      <c r="D17" s="133">
        <f>SUM(F17:R17)</f>
        <v>133688.14000000001</v>
      </c>
      <c r="E17" s="133"/>
      <c r="F17" s="133">
        <f>+F346+F340+F351+F356</f>
        <v>82427.23</v>
      </c>
      <c r="G17" s="133"/>
      <c r="H17" s="133">
        <f>+H346+H340+H351+H356</f>
        <v>329.27000000000004</v>
      </c>
      <c r="I17" s="133"/>
      <c r="J17" s="133">
        <f>+J346+J340+J351+J356</f>
        <v>1978.7800000000002</v>
      </c>
      <c r="K17" s="133"/>
      <c r="L17" s="133">
        <f>+L346+L340+L351+L356</f>
        <v>3152.48</v>
      </c>
      <c r="M17" s="133"/>
      <c r="N17" s="133">
        <f>+N346+N340+N351+N356</f>
        <v>1041.52</v>
      </c>
      <c r="O17" s="133"/>
      <c r="P17" s="133">
        <f>+P346+P340+P351+P356</f>
        <v>989.56000000000017</v>
      </c>
      <c r="Q17" s="133"/>
      <c r="R17" s="133">
        <f>+R346+R340+R351+R356</f>
        <v>43769.3</v>
      </c>
      <c r="U17" s="99"/>
    </row>
    <row r="18" spans="1:21">
      <c r="A18" s="132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68"/>
      <c r="R18" s="133"/>
      <c r="U18" s="99"/>
    </row>
    <row r="19" spans="1:21">
      <c r="A19" s="132"/>
      <c r="B19" s="132" t="s">
        <v>208</v>
      </c>
      <c r="C19" s="133"/>
      <c r="D19" s="133">
        <f>D17</f>
        <v>133688.14000000001</v>
      </c>
      <c r="E19" s="133"/>
      <c r="F19" s="133">
        <f>F17</f>
        <v>82427.23</v>
      </c>
      <c r="G19" s="133"/>
      <c r="H19" s="133">
        <f>H17</f>
        <v>329.27000000000004</v>
      </c>
      <c r="I19" s="133"/>
      <c r="J19" s="133">
        <f>J17</f>
        <v>1978.7800000000002</v>
      </c>
      <c r="K19" s="133"/>
      <c r="L19" s="133">
        <f>L17</f>
        <v>3152.48</v>
      </c>
      <c r="M19" s="133"/>
      <c r="N19" s="133">
        <f>N17</f>
        <v>1041.52</v>
      </c>
      <c r="O19" s="133"/>
      <c r="P19" s="133">
        <f>P17</f>
        <v>989.56000000000017</v>
      </c>
      <c r="Q19" s="68"/>
      <c r="R19" s="133">
        <f>R17</f>
        <v>43769.3</v>
      </c>
      <c r="U19" s="99"/>
    </row>
    <row r="20" spans="1:21">
      <c r="A20" s="132"/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68"/>
      <c r="R20" s="133"/>
      <c r="U20" s="99"/>
    </row>
    <row r="21" spans="1:21">
      <c r="A21" s="132" t="s">
        <v>888</v>
      </c>
      <c r="B21" s="132"/>
      <c r="C21" s="133" t="s">
        <v>209</v>
      </c>
      <c r="D21" s="133">
        <f>SUM(F21:R21)</f>
        <v>531811.39</v>
      </c>
      <c r="E21" s="133"/>
      <c r="F21" s="133">
        <f>+F339+F345+F352+F357</f>
        <v>284179.56</v>
      </c>
      <c r="G21" s="133"/>
      <c r="H21" s="133">
        <f>+H339+H345+H352+H357</f>
        <v>665.58</v>
      </c>
      <c r="I21" s="133"/>
      <c r="J21" s="133">
        <f>+J339+J345+J352+J357</f>
        <v>77911.95</v>
      </c>
      <c r="K21" s="133"/>
      <c r="L21" s="133">
        <f>+L339+L345+L352+L357</f>
        <v>116991.96</v>
      </c>
      <c r="M21" s="133"/>
      <c r="N21" s="133">
        <f>+N339+N345+N352+N357</f>
        <v>0.91000000000000014</v>
      </c>
      <c r="O21" s="133"/>
      <c r="P21" s="133">
        <f>+P339+P345+P352+P357</f>
        <v>18.59</v>
      </c>
      <c r="Q21" s="133"/>
      <c r="R21" s="133">
        <f>+R339+R345+R352+R357</f>
        <v>52042.840000000004</v>
      </c>
      <c r="U21" s="99"/>
    </row>
    <row r="22" spans="1:21">
      <c r="A22" s="132"/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68"/>
      <c r="R22" s="133"/>
      <c r="U22" s="99"/>
    </row>
    <row r="23" spans="1:21">
      <c r="A23" s="132"/>
      <c r="B23" s="132" t="s">
        <v>210</v>
      </c>
      <c r="C23" s="133"/>
      <c r="D23" s="133">
        <f>SUM(F23:R23)</f>
        <v>531811.39</v>
      </c>
      <c r="E23" s="133"/>
      <c r="F23" s="133">
        <f>SUM(F20:F21)</f>
        <v>284179.56</v>
      </c>
      <c r="G23" s="133"/>
      <c r="H23" s="133">
        <f>SUM(H20:H21)</f>
        <v>665.58</v>
      </c>
      <c r="I23" s="133"/>
      <c r="J23" s="133">
        <f>SUM(J20:J21)</f>
        <v>77911.95</v>
      </c>
      <c r="K23" s="133"/>
      <c r="L23" s="133">
        <f>SUM(L20:L21)</f>
        <v>116991.96</v>
      </c>
      <c r="M23" s="133"/>
      <c r="N23" s="133">
        <f>SUM(N20:N21)</f>
        <v>0.91000000000000014</v>
      </c>
      <c r="O23" s="133"/>
      <c r="P23" s="133">
        <f>SUM(P20:P21)</f>
        <v>18.59</v>
      </c>
      <c r="Q23" s="68"/>
      <c r="R23" s="133">
        <f>SUM(R20:R21)</f>
        <v>52042.840000000004</v>
      </c>
      <c r="U23" s="99"/>
    </row>
    <row r="24" spans="1:21">
      <c r="A24" s="132"/>
      <c r="B24" s="132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68"/>
      <c r="R24" s="133"/>
      <c r="U24" s="99"/>
    </row>
    <row r="25" spans="1:21" ht="16" thickBot="1">
      <c r="A25" s="132"/>
      <c r="B25" s="132" t="s">
        <v>219</v>
      </c>
      <c r="C25" s="133"/>
      <c r="D25" s="135">
        <f>SUM(F25:R25)</f>
        <v>6569481.370000001</v>
      </c>
      <c r="E25" s="135"/>
      <c r="F25" s="135">
        <f>F19+F23+F15</f>
        <v>830513.31</v>
      </c>
      <c r="G25" s="135"/>
      <c r="H25" s="135">
        <f>H19+H23+H15</f>
        <v>75267.69</v>
      </c>
      <c r="I25" s="135"/>
      <c r="J25" s="135">
        <f>J19+J23+J15</f>
        <v>285902.5</v>
      </c>
      <c r="K25" s="135"/>
      <c r="L25" s="135">
        <f>L19+L23+L15</f>
        <v>737637.26</v>
      </c>
      <c r="M25" s="135"/>
      <c r="N25" s="135">
        <f>N19+N23+N15</f>
        <v>315710.53999999998</v>
      </c>
      <c r="O25" s="135"/>
      <c r="P25" s="135">
        <f>P19+P23+P15</f>
        <v>355365.74</v>
      </c>
      <c r="Q25" s="136"/>
      <c r="R25" s="135">
        <f>R19+R23+R15</f>
        <v>3969084.3300000005</v>
      </c>
      <c r="U25" s="99"/>
    </row>
    <row r="26" spans="1:21" ht="16" thickTop="1">
      <c r="A26" s="132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68"/>
      <c r="R26" s="133"/>
      <c r="U26" s="99"/>
    </row>
    <row r="27" spans="1:21">
      <c r="A27" s="132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68"/>
      <c r="R27" s="133"/>
      <c r="U27" s="99"/>
    </row>
    <row r="28" spans="1:21">
      <c r="A28" s="132"/>
      <c r="B28" s="132"/>
      <c r="C28" s="133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U28" s="99"/>
    </row>
    <row r="29" spans="1:21">
      <c r="A29" s="132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68"/>
      <c r="R29" s="133"/>
      <c r="U29" s="99"/>
    </row>
    <row r="30" spans="1:21">
      <c r="A30" s="132"/>
      <c r="B30" s="132"/>
      <c r="C30" s="133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U30" s="99"/>
    </row>
    <row r="31" spans="1:21" ht="18.5">
      <c r="A31" s="174" t="s">
        <v>879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U31" s="99"/>
    </row>
    <row r="32" spans="1:21" ht="18.5">
      <c r="A32" s="174" t="s">
        <v>880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U32" s="99"/>
    </row>
    <row r="33" spans="1:21" ht="18.5">
      <c r="A33" s="175">
        <f>A3</f>
        <v>43800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U33" s="99"/>
    </row>
    <row r="34" spans="1:21">
      <c r="A34" s="70"/>
      <c r="B34" s="70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U34" s="99"/>
    </row>
    <row r="35" spans="1:21">
      <c r="A35" s="132"/>
      <c r="B35" s="132"/>
      <c r="C35" s="133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U35" s="99"/>
    </row>
    <row r="36" spans="1:21">
      <c r="A36" s="132"/>
      <c r="B36" s="132"/>
      <c r="C36" s="137"/>
      <c r="D36" s="129"/>
      <c r="E36" s="130"/>
      <c r="F36" s="129"/>
      <c r="G36" s="130"/>
      <c r="H36" s="71"/>
      <c r="I36" s="130"/>
      <c r="J36" s="71"/>
      <c r="K36" s="130"/>
      <c r="L36" s="71"/>
      <c r="M36" s="130"/>
      <c r="N36" s="71"/>
      <c r="O36" s="71"/>
      <c r="P36" s="71"/>
      <c r="Q36" s="131"/>
      <c r="R36" s="71"/>
      <c r="U36" s="99"/>
    </row>
    <row r="37" spans="1:21">
      <c r="A37" s="132"/>
      <c r="B37" s="132"/>
      <c r="C37" s="137"/>
      <c r="D37" s="71" t="s">
        <v>190</v>
      </c>
      <c r="E37" s="71"/>
      <c r="F37" s="71" t="s">
        <v>191</v>
      </c>
      <c r="G37" s="71"/>
      <c r="H37" s="71" t="s">
        <v>881</v>
      </c>
      <c r="I37" s="71"/>
      <c r="J37" s="71" t="s">
        <v>882</v>
      </c>
      <c r="K37" s="71"/>
      <c r="L37" s="71" t="s">
        <v>883</v>
      </c>
      <c r="M37" s="71"/>
      <c r="N37" s="71" t="s">
        <v>884</v>
      </c>
      <c r="O37" s="71"/>
      <c r="P37" s="71" t="s">
        <v>196</v>
      </c>
      <c r="Q37" s="131"/>
      <c r="R37" s="71" t="s">
        <v>197</v>
      </c>
      <c r="U37" s="99"/>
    </row>
    <row r="38" spans="1:21">
      <c r="A38" s="132" t="s">
        <v>221</v>
      </c>
      <c r="B38" s="132"/>
      <c r="C38" s="133"/>
      <c r="D38" s="71" t="s">
        <v>199</v>
      </c>
      <c r="E38" s="68"/>
      <c r="F38" s="71" t="s">
        <v>200</v>
      </c>
      <c r="G38" s="71"/>
      <c r="H38" s="71" t="s">
        <v>201</v>
      </c>
      <c r="I38" s="71"/>
      <c r="J38" s="71" t="s">
        <v>201</v>
      </c>
      <c r="K38" s="71"/>
      <c r="L38" s="71" t="s">
        <v>201</v>
      </c>
      <c r="M38" s="71"/>
      <c r="N38" s="71" t="s">
        <v>201</v>
      </c>
      <c r="O38" s="71"/>
      <c r="P38" s="71" t="s">
        <v>201</v>
      </c>
      <c r="Q38" s="71"/>
      <c r="R38" s="71" t="s">
        <v>201</v>
      </c>
      <c r="U38" s="99"/>
    </row>
    <row r="39" spans="1:21">
      <c r="A39" s="132"/>
      <c r="B39" s="132"/>
      <c r="C39" s="133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U39" s="99"/>
    </row>
    <row r="40" spans="1:21">
      <c r="A40" s="132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T40" s="138">
        <f>T202+T208</f>
        <v>0</v>
      </c>
      <c r="U40" s="99"/>
    </row>
    <row r="41" spans="1:21">
      <c r="A41" s="132" t="s">
        <v>174</v>
      </c>
      <c r="B41" s="132"/>
      <c r="C41" s="133" t="s">
        <v>154</v>
      </c>
      <c r="D41" s="133">
        <f t="shared" ref="D41:D46" si="1">SUM(F41:R41)</f>
        <v>3601747.0900000003</v>
      </c>
      <c r="E41" s="133"/>
      <c r="F41" s="133">
        <f>+F418+F424+F430+F435</f>
        <v>189111.97</v>
      </c>
      <c r="G41" s="133"/>
      <c r="H41" s="133">
        <f>+H418+H424+H430+H435</f>
        <v>50177.89</v>
      </c>
      <c r="I41" s="133"/>
      <c r="J41" s="133">
        <f>+J418+J424+J430+J435</f>
        <v>98211.25</v>
      </c>
      <c r="K41" s="133"/>
      <c r="L41" s="133">
        <f>+L418+L424+L430+L435</f>
        <v>361503.64</v>
      </c>
      <c r="M41" s="133"/>
      <c r="N41" s="133">
        <f>+N418+N424+N430+N435</f>
        <v>154483.5</v>
      </c>
      <c r="O41" s="133"/>
      <c r="P41" s="133">
        <f>+P418+P424+P430+P435</f>
        <v>811660.03000000014</v>
      </c>
      <c r="Q41" s="133"/>
      <c r="R41" s="133">
        <f>+R418+R424+R430+R435</f>
        <v>1936598.81</v>
      </c>
      <c r="U41" s="99"/>
    </row>
    <row r="42" spans="1:21">
      <c r="A42" s="132" t="s">
        <v>225</v>
      </c>
      <c r="B42" s="132"/>
      <c r="C42" s="133" t="s">
        <v>212</v>
      </c>
      <c r="D42" s="133">
        <f t="shared" si="1"/>
        <v>2178.58</v>
      </c>
      <c r="E42" s="133"/>
      <c r="F42" s="133">
        <f>+F422+F283</f>
        <v>55.66</v>
      </c>
      <c r="G42" s="133"/>
      <c r="H42" s="133">
        <f>+H422+H283</f>
        <v>283.58999999999997</v>
      </c>
      <c r="I42" s="133"/>
      <c r="J42" s="133">
        <f>+J422+J283</f>
        <v>67.5</v>
      </c>
      <c r="K42" s="133"/>
      <c r="L42" s="133">
        <f>+L422+L283</f>
        <v>45.28</v>
      </c>
      <c r="M42" s="133"/>
      <c r="N42" s="133">
        <f>+N422+N283</f>
        <v>96.62</v>
      </c>
      <c r="O42" s="133"/>
      <c r="P42" s="133">
        <f>+P422+P283</f>
        <v>26.91</v>
      </c>
      <c r="Q42" s="133"/>
      <c r="R42" s="133">
        <f>+R422+R283</f>
        <v>1603.02</v>
      </c>
      <c r="U42" s="99"/>
    </row>
    <row r="43" spans="1:21">
      <c r="A43" s="132" t="s">
        <v>886</v>
      </c>
      <c r="B43" s="132"/>
      <c r="C43" s="133" t="s">
        <v>205</v>
      </c>
      <c r="D43" s="133">
        <f t="shared" si="1"/>
        <v>7270.73</v>
      </c>
      <c r="E43" s="133"/>
      <c r="F43" s="133">
        <f>+F423+F483+F484</f>
        <v>84.59</v>
      </c>
      <c r="G43" s="133"/>
      <c r="H43" s="133">
        <f>+H423+H483+H484</f>
        <v>0</v>
      </c>
      <c r="I43" s="133"/>
      <c r="J43" s="133">
        <f>+J423+J483+J484</f>
        <v>25</v>
      </c>
      <c r="K43" s="133"/>
      <c r="L43" s="133">
        <f>+L423+L483+L484</f>
        <v>100</v>
      </c>
      <c r="M43" s="133"/>
      <c r="N43" s="133">
        <f>+N423+N483+N484</f>
        <v>25</v>
      </c>
      <c r="O43" s="133"/>
      <c r="P43" s="133">
        <f>+P423+P483+P484</f>
        <v>0</v>
      </c>
      <c r="Q43" s="133"/>
      <c r="R43" s="133">
        <f>+R423+R483+R484</f>
        <v>7036.1399999999994</v>
      </c>
      <c r="U43" s="99"/>
    </row>
    <row r="44" spans="1:21">
      <c r="A44" s="132" t="s">
        <v>175</v>
      </c>
      <c r="B44" s="132"/>
      <c r="C44" s="133" t="s">
        <v>156</v>
      </c>
      <c r="D44" s="133">
        <f t="shared" si="1"/>
        <v>2616570.37</v>
      </c>
      <c r="E44" s="68"/>
      <c r="F44" s="139">
        <f>+F419+F425+F431+F436</f>
        <v>265466.98</v>
      </c>
      <c r="G44" s="68"/>
      <c r="H44" s="139">
        <f>+H419+H425+H431+H436</f>
        <v>81684.2</v>
      </c>
      <c r="I44" s="139"/>
      <c r="J44" s="139">
        <f>+J419+J425+J431+J436</f>
        <v>295798.66000000003</v>
      </c>
      <c r="K44" s="139"/>
      <c r="L44" s="139">
        <f>+L419+L425+L431+L436</f>
        <v>136718.39999999999</v>
      </c>
      <c r="M44" s="139"/>
      <c r="N44" s="139">
        <f>+N419+N425+N431+N436</f>
        <v>179495.79</v>
      </c>
      <c r="O44" s="139"/>
      <c r="P44" s="139">
        <f>+P419+P425+P431+P436</f>
        <v>160789.28999999998</v>
      </c>
      <c r="Q44" s="139"/>
      <c r="R44" s="139">
        <f>+R419+R425+R431+R436</f>
        <v>1496617.0499999998</v>
      </c>
      <c r="U44" s="99"/>
    </row>
    <row r="45" spans="1:21">
      <c r="A45" s="132" t="s">
        <v>183</v>
      </c>
      <c r="B45" s="132"/>
      <c r="C45" s="133" t="s">
        <v>166</v>
      </c>
      <c r="D45" s="140">
        <f t="shared" si="1"/>
        <v>58232.32</v>
      </c>
      <c r="E45" s="140"/>
      <c r="F45" s="140">
        <f>+F428+F429+F434+F439</f>
        <v>58232.32</v>
      </c>
      <c r="G45" s="140"/>
      <c r="H45" s="140">
        <f>+H428+H429+H434+H439</f>
        <v>0</v>
      </c>
      <c r="I45" s="140"/>
      <c r="J45" s="140">
        <f>+J428+J429+J434+J439</f>
        <v>0</v>
      </c>
      <c r="K45" s="140"/>
      <c r="L45" s="140">
        <f>+L428+L429+L434+L439</f>
        <v>0</v>
      </c>
      <c r="M45" s="140"/>
      <c r="N45" s="140">
        <f>+N428+N429+N434+N439</f>
        <v>0</v>
      </c>
      <c r="O45" s="140"/>
      <c r="P45" s="140">
        <f>+P428+P429+P434+P439</f>
        <v>0</v>
      </c>
      <c r="Q45" s="140"/>
      <c r="R45" s="140">
        <f>+R428+R429+R434+R439</f>
        <v>0</v>
      </c>
      <c r="U45" s="99"/>
    </row>
    <row r="46" spans="1:21">
      <c r="A46" s="132"/>
      <c r="B46" s="132" t="s">
        <v>218</v>
      </c>
      <c r="C46" s="133"/>
      <c r="D46" s="133">
        <f t="shared" si="1"/>
        <v>6285999.0899999999</v>
      </c>
      <c r="E46" s="68"/>
      <c r="F46" s="72">
        <f>SUM(F41:F45)</f>
        <v>512951.51999999996</v>
      </c>
      <c r="G46" s="68"/>
      <c r="H46" s="68">
        <f>SUM(H41:H45)</f>
        <v>132145.68</v>
      </c>
      <c r="I46" s="68"/>
      <c r="J46" s="68">
        <f>SUM(J41:J45)</f>
        <v>394102.41000000003</v>
      </c>
      <c r="K46" s="68"/>
      <c r="L46" s="68">
        <f>SUM(L41:L45)</f>
        <v>498367.32000000007</v>
      </c>
      <c r="M46" s="68"/>
      <c r="N46" s="68">
        <f>SUM(N41:N45)</f>
        <v>334100.91000000003</v>
      </c>
      <c r="O46" s="68"/>
      <c r="P46" s="68">
        <f>SUM(P41:P45)</f>
        <v>972476.23000000021</v>
      </c>
      <c r="Q46" s="68"/>
      <c r="R46" s="68">
        <f>SUM(R41:R45)</f>
        <v>3441855.0199999996</v>
      </c>
      <c r="U46" s="99"/>
    </row>
    <row r="47" spans="1:21">
      <c r="A47" s="132"/>
      <c r="B47" s="132"/>
      <c r="C47" s="133"/>
      <c r="D47" s="133"/>
      <c r="E47" s="68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U47" s="99"/>
    </row>
    <row r="48" spans="1:21">
      <c r="A48" s="132" t="s">
        <v>887</v>
      </c>
      <c r="B48" s="132"/>
      <c r="C48" s="133" t="s">
        <v>204</v>
      </c>
      <c r="D48" s="133">
        <f>SUM(F48:R48)</f>
        <v>51231.579999999994</v>
      </c>
      <c r="E48" s="68"/>
      <c r="F48" s="72">
        <f>+F421+F427+F432+F437</f>
        <v>33737.199999999997</v>
      </c>
      <c r="G48" s="68"/>
      <c r="H48" s="68">
        <f>+H421+H427+H432+H437</f>
        <v>9499.92</v>
      </c>
      <c r="I48" s="68"/>
      <c r="J48" s="68">
        <f>+J421+J427+J432+J437</f>
        <v>84.429999999999993</v>
      </c>
      <c r="K48" s="68"/>
      <c r="L48" s="68">
        <f>+L421+L427+L432+L437</f>
        <v>1645.05</v>
      </c>
      <c r="M48" s="68"/>
      <c r="N48" s="68">
        <f>+N421+N427+N432+N437</f>
        <v>0.52</v>
      </c>
      <c r="O48" s="68"/>
      <c r="P48" s="68">
        <f>+P421+P427+P432+P437</f>
        <v>0</v>
      </c>
      <c r="Q48" s="68"/>
      <c r="R48" s="68">
        <f>+R421+R427+R432+R437</f>
        <v>6264.4600000000009</v>
      </c>
      <c r="U48" s="99"/>
    </row>
    <row r="49" spans="1:21">
      <c r="A49" s="132"/>
      <c r="B49" s="132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68"/>
      <c r="R49" s="133"/>
      <c r="U49" s="99"/>
    </row>
    <row r="50" spans="1:21">
      <c r="A50" s="132"/>
      <c r="B50" s="132" t="s">
        <v>208</v>
      </c>
      <c r="C50" s="133"/>
      <c r="D50" s="133">
        <f>D48</f>
        <v>51231.579999999994</v>
      </c>
      <c r="E50" s="68"/>
      <c r="F50" s="72">
        <f>F48</f>
        <v>33737.199999999997</v>
      </c>
      <c r="G50" s="68"/>
      <c r="H50" s="68">
        <f>H48</f>
        <v>9499.92</v>
      </c>
      <c r="I50" s="68"/>
      <c r="J50" s="68">
        <f>J48</f>
        <v>84.429999999999993</v>
      </c>
      <c r="K50" s="68"/>
      <c r="L50" s="68">
        <f>L48</f>
        <v>1645.05</v>
      </c>
      <c r="M50" s="68"/>
      <c r="N50" s="68">
        <f>N48</f>
        <v>0.52</v>
      </c>
      <c r="O50" s="68"/>
      <c r="P50" s="68">
        <f>P48</f>
        <v>0</v>
      </c>
      <c r="Q50" s="68"/>
      <c r="R50" s="68">
        <f>R48</f>
        <v>6264.4600000000009</v>
      </c>
      <c r="U50" s="99"/>
    </row>
    <row r="51" spans="1:21">
      <c r="A51" s="132"/>
      <c r="B51" s="132"/>
      <c r="C51" s="133"/>
      <c r="D51" s="133"/>
      <c r="E51" s="68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U51" s="99"/>
    </row>
    <row r="52" spans="1:21">
      <c r="A52" s="132" t="s">
        <v>888</v>
      </c>
      <c r="B52" s="132"/>
      <c r="C52" s="133" t="s">
        <v>209</v>
      </c>
      <c r="D52" s="133">
        <f>SUM(F52:R52)</f>
        <v>371898.48999999993</v>
      </c>
      <c r="E52" s="68"/>
      <c r="F52" s="68">
        <f>+F420+F426+F433+F438</f>
        <v>197476.15</v>
      </c>
      <c r="G52" s="68"/>
      <c r="H52" s="68">
        <f>+H420+H426+H433+H438</f>
        <v>89241.1</v>
      </c>
      <c r="I52" s="68"/>
      <c r="J52" s="68">
        <f>+J420+J426+J433+J438</f>
        <v>0.6</v>
      </c>
      <c r="K52" s="68"/>
      <c r="L52" s="68">
        <f>+L420+L426+L433+L438</f>
        <v>0</v>
      </c>
      <c r="M52" s="68"/>
      <c r="N52" s="68">
        <f>+N420+N426+N433+N438</f>
        <v>12076.060000000001</v>
      </c>
      <c r="O52" s="68"/>
      <c r="P52" s="68">
        <f>+P420+P426+P433+P438</f>
        <v>72278.66</v>
      </c>
      <c r="Q52" s="68"/>
      <c r="R52" s="68">
        <f>+R420+R426+R433+R438</f>
        <v>825.91999999999985</v>
      </c>
      <c r="U52" s="99"/>
    </row>
    <row r="53" spans="1:21">
      <c r="A53" s="132"/>
      <c r="B53" s="132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68"/>
      <c r="R53" s="133"/>
      <c r="U53" s="99"/>
    </row>
    <row r="54" spans="1:21">
      <c r="A54" s="132"/>
      <c r="B54" s="132" t="s">
        <v>210</v>
      </c>
      <c r="C54" s="133"/>
      <c r="D54" s="133">
        <f>SUM(F54:R54)</f>
        <v>371898.48999999993</v>
      </c>
      <c r="E54" s="68"/>
      <c r="F54" s="68">
        <f>SUM(F51:F52)</f>
        <v>197476.15</v>
      </c>
      <c r="G54" s="68"/>
      <c r="H54" s="68">
        <f>SUM(H51:H52)</f>
        <v>89241.1</v>
      </c>
      <c r="I54" s="68"/>
      <c r="J54" s="68">
        <f>SUM(J51:J52)</f>
        <v>0.6</v>
      </c>
      <c r="K54" s="68"/>
      <c r="L54" s="68">
        <f>SUM(L51:L52)</f>
        <v>0</v>
      </c>
      <c r="M54" s="68"/>
      <c r="N54" s="68">
        <f>SUM(N51:N52)</f>
        <v>12076.060000000001</v>
      </c>
      <c r="O54" s="68"/>
      <c r="P54" s="68">
        <f>SUM(P51:P52)</f>
        <v>72278.66</v>
      </c>
      <c r="Q54" s="68"/>
      <c r="R54" s="68">
        <f>SUM(R51:R52)</f>
        <v>825.91999999999985</v>
      </c>
      <c r="U54" s="99"/>
    </row>
    <row r="55" spans="1:21" ht="16" thickBot="1">
      <c r="A55" s="132"/>
      <c r="B55" s="132"/>
      <c r="C55" s="133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6"/>
      <c r="R55" s="135"/>
      <c r="U55" s="99"/>
    </row>
    <row r="56" spans="1:21" ht="16" thickTop="1">
      <c r="A56" s="132"/>
      <c r="B56" s="132" t="s">
        <v>219</v>
      </c>
      <c r="C56" s="133"/>
      <c r="D56" s="68">
        <f>SUM(F56:R56)</f>
        <v>6709129.1600000001</v>
      </c>
      <c r="E56" s="68"/>
      <c r="F56" s="68">
        <f>SUM(F46+F50+F54)</f>
        <v>744164.87</v>
      </c>
      <c r="G56" s="68"/>
      <c r="H56" s="68">
        <f>SUM(H46+H50+H54)</f>
        <v>230886.7</v>
      </c>
      <c r="I56" s="68"/>
      <c r="J56" s="68">
        <f>SUM(J46+J50+J54)</f>
        <v>394187.44</v>
      </c>
      <c r="K56" s="68"/>
      <c r="L56" s="68">
        <f>SUM(L46+L50+L54)</f>
        <v>500012.37000000005</v>
      </c>
      <c r="M56" s="68"/>
      <c r="N56" s="68">
        <f>SUM(N46+N50+N54)</f>
        <v>346177.49000000005</v>
      </c>
      <c r="O56" s="68"/>
      <c r="P56" s="68">
        <f>SUM(P46+P50+P54)</f>
        <v>1044754.8900000002</v>
      </c>
      <c r="Q56" s="68"/>
      <c r="R56" s="68">
        <f>SUM(R46+R50+R54)</f>
        <v>3448945.3999999994</v>
      </c>
      <c r="U56" s="99"/>
    </row>
    <row r="57" spans="1:21">
      <c r="A57" s="132"/>
      <c r="B57" s="132"/>
      <c r="C57" s="133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U57" s="99"/>
    </row>
    <row r="58" spans="1:21">
      <c r="A58" s="132"/>
      <c r="B58" s="132"/>
      <c r="C58" s="133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U58" s="99"/>
    </row>
    <row r="59" spans="1:21">
      <c r="A59" s="132"/>
      <c r="B59" s="132"/>
      <c r="C59" s="133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U59" s="99"/>
    </row>
    <row r="60" spans="1:21">
      <c r="A60" s="132"/>
      <c r="B60" s="132"/>
      <c r="C60" s="133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U60" s="99"/>
    </row>
    <row r="61" spans="1:21" ht="18.5">
      <c r="A61" s="174" t="s">
        <v>879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U61" s="99"/>
    </row>
    <row r="62" spans="1:21" ht="18.5">
      <c r="A62" s="174" t="s">
        <v>880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U62" s="99"/>
    </row>
    <row r="63" spans="1:21" ht="18.5">
      <c r="A63" s="175">
        <f>A3</f>
        <v>43800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U63" s="99"/>
    </row>
    <row r="64" spans="1:21">
      <c r="A64" s="70"/>
      <c r="B64" s="70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U64" s="99"/>
    </row>
    <row r="65" spans="1:23">
      <c r="A65" s="132"/>
      <c r="B65" s="132"/>
      <c r="C65" s="133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U65" s="99"/>
    </row>
    <row r="66" spans="1:23">
      <c r="A66" s="132"/>
      <c r="B66" s="132"/>
      <c r="C66" s="137"/>
      <c r="D66" s="71" t="s">
        <v>190</v>
      </c>
      <c r="E66" s="130"/>
      <c r="F66" s="71" t="s">
        <v>191</v>
      </c>
      <c r="G66" s="130"/>
      <c r="H66" s="71" t="s">
        <v>881</v>
      </c>
      <c r="I66" s="130"/>
      <c r="J66" s="71" t="s">
        <v>882</v>
      </c>
      <c r="K66" s="130"/>
      <c r="L66" s="71" t="s">
        <v>883</v>
      </c>
      <c r="M66" s="130"/>
      <c r="N66" s="71" t="s">
        <v>884</v>
      </c>
      <c r="O66" s="71"/>
      <c r="P66" s="71" t="s">
        <v>196</v>
      </c>
      <c r="Q66" s="131"/>
      <c r="R66" s="71" t="s">
        <v>197</v>
      </c>
      <c r="U66" s="99"/>
    </row>
    <row r="67" spans="1:23">
      <c r="A67" s="132" t="s">
        <v>224</v>
      </c>
      <c r="B67" s="132"/>
      <c r="C67" s="137"/>
      <c r="D67" s="71" t="s">
        <v>199</v>
      </c>
      <c r="E67" s="130"/>
      <c r="F67" s="71" t="s">
        <v>200</v>
      </c>
      <c r="G67" s="130"/>
      <c r="H67" s="71" t="s">
        <v>201</v>
      </c>
      <c r="I67" s="130"/>
      <c r="J67" s="71" t="s">
        <v>201</v>
      </c>
      <c r="K67" s="130"/>
      <c r="L67" s="71" t="s">
        <v>201</v>
      </c>
      <c r="M67" s="130"/>
      <c r="N67" s="71" t="s">
        <v>201</v>
      </c>
      <c r="O67" s="130"/>
      <c r="P67" s="71" t="s">
        <v>201</v>
      </c>
      <c r="Q67" s="68"/>
      <c r="R67" s="71" t="s">
        <v>201</v>
      </c>
      <c r="U67" s="99"/>
    </row>
    <row r="68" spans="1:23">
      <c r="A68" s="132"/>
      <c r="B68" s="132"/>
      <c r="C68" s="133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U68" s="99"/>
    </row>
    <row r="69" spans="1:23">
      <c r="A69" s="132"/>
      <c r="B69" s="132"/>
      <c r="C69" s="133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U69" s="99"/>
    </row>
    <row r="70" spans="1:23">
      <c r="A70" s="132" t="s">
        <v>174</v>
      </c>
      <c r="B70" s="132"/>
      <c r="C70" s="133"/>
      <c r="D70" s="133">
        <f t="shared" ref="D70:D75" si="2">SUM(D10+D41)</f>
        <v>7333386.1699999999</v>
      </c>
      <c r="E70" s="133"/>
      <c r="F70" s="133">
        <f t="shared" ref="F70:R70" si="3">SUM(F10+F41)</f>
        <v>413945.48</v>
      </c>
      <c r="G70" s="133"/>
      <c r="H70" s="133">
        <f t="shared" si="3"/>
        <v>111709.56</v>
      </c>
      <c r="I70" s="133"/>
      <c r="J70" s="133">
        <f t="shared" si="3"/>
        <v>140877.75</v>
      </c>
      <c r="K70" s="133"/>
      <c r="L70" s="133">
        <f t="shared" si="3"/>
        <v>804321.69</v>
      </c>
      <c r="M70" s="133"/>
      <c r="N70" s="133">
        <f t="shared" si="3"/>
        <v>282737.78999999998</v>
      </c>
      <c r="O70" s="133"/>
      <c r="P70" s="133">
        <f t="shared" si="3"/>
        <v>930144.19000000018</v>
      </c>
      <c r="Q70" s="133"/>
      <c r="R70" s="133">
        <f t="shared" si="3"/>
        <v>4649649.71</v>
      </c>
      <c r="U70" s="99"/>
    </row>
    <row r="71" spans="1:23">
      <c r="A71" s="132" t="s">
        <v>225</v>
      </c>
      <c r="B71" s="132"/>
      <c r="C71" s="133"/>
      <c r="D71" s="133">
        <f t="shared" si="2"/>
        <v>4016.8999999999996</v>
      </c>
      <c r="E71" s="133"/>
      <c r="F71" s="133">
        <f>SUM(F11+F42)</f>
        <v>55.66</v>
      </c>
      <c r="G71" s="133"/>
      <c r="H71" s="133">
        <f>SUM(H11+H42)</f>
        <v>308.34999999999997</v>
      </c>
      <c r="I71" s="133"/>
      <c r="J71" s="133">
        <f>SUM(J11+J42)</f>
        <v>67.5</v>
      </c>
      <c r="K71" s="133"/>
      <c r="L71" s="133">
        <f>SUM(L11+L42)</f>
        <v>79.03</v>
      </c>
      <c r="M71" s="133"/>
      <c r="N71" s="133">
        <f>SUM(N11+N42)</f>
        <v>177.98000000000002</v>
      </c>
      <c r="O71" s="133"/>
      <c r="P71" s="133">
        <f>SUM(P11+P42)</f>
        <v>149.37</v>
      </c>
      <c r="Q71" s="133"/>
      <c r="R71" s="133">
        <f>SUM(R11+R42)</f>
        <v>3179.01</v>
      </c>
      <c r="T71" s="138"/>
      <c r="U71" s="99"/>
      <c r="V71" s="138"/>
      <c r="W71" s="138"/>
    </row>
    <row r="72" spans="1:23">
      <c r="A72" s="132" t="s">
        <v>886</v>
      </c>
      <c r="B72" s="132"/>
      <c r="C72" s="133"/>
      <c r="D72" s="133">
        <f t="shared" si="2"/>
        <v>10530.98</v>
      </c>
      <c r="E72" s="133"/>
      <c r="F72" s="133">
        <f>SUM(F12+F43)</f>
        <v>309.59000000000003</v>
      </c>
      <c r="G72" s="133"/>
      <c r="H72" s="133">
        <f>SUM(H12+H43)</f>
        <v>0.76</v>
      </c>
      <c r="I72" s="133"/>
      <c r="J72" s="133">
        <f>SUM(J12+J43)</f>
        <v>25</v>
      </c>
      <c r="K72" s="133"/>
      <c r="L72" s="133">
        <f>SUM(L12+L43)</f>
        <v>107.94</v>
      </c>
      <c r="M72" s="133"/>
      <c r="N72" s="133">
        <f>SUM(N12+N43)</f>
        <v>25</v>
      </c>
      <c r="O72" s="133"/>
      <c r="P72" s="133">
        <f>SUM(P12+P43)</f>
        <v>0</v>
      </c>
      <c r="Q72" s="133"/>
      <c r="R72" s="133">
        <f>SUM(R12+R43)</f>
        <v>10062.689999999999</v>
      </c>
      <c r="U72" s="99"/>
    </row>
    <row r="73" spans="1:23">
      <c r="A73" s="132" t="s">
        <v>175</v>
      </c>
      <c r="B73" s="132"/>
      <c r="C73" s="133"/>
      <c r="D73" s="133">
        <f t="shared" si="2"/>
        <v>4608614.8900000006</v>
      </c>
      <c r="E73" s="133"/>
      <c r="F73" s="133">
        <f>SUM(F13+F44)</f>
        <v>433211.14999999997</v>
      </c>
      <c r="G73" s="133"/>
      <c r="H73" s="133">
        <f>SUM(H13+H44)</f>
        <v>94399.849999999991</v>
      </c>
      <c r="I73" s="133"/>
      <c r="J73" s="133">
        <f>SUM(J13+J44)</f>
        <v>355998.36000000004</v>
      </c>
      <c r="K73" s="133"/>
      <c r="L73" s="133">
        <f>SUM(L13+L44)</f>
        <v>310401.21999999997</v>
      </c>
      <c r="M73" s="133"/>
      <c r="N73" s="133">
        <f>SUM(N13+N44)</f>
        <v>365828.25</v>
      </c>
      <c r="O73" s="133"/>
      <c r="P73" s="133">
        <f>SUM(P13+P44)</f>
        <v>396540.25999999995</v>
      </c>
      <c r="Q73" s="133"/>
      <c r="R73" s="133">
        <f>SUM(R13+R44)</f>
        <v>2652235.7999999998</v>
      </c>
      <c r="U73" s="99"/>
      <c r="W73" s="138"/>
    </row>
    <row r="74" spans="1:23">
      <c r="A74" s="132" t="s">
        <v>183</v>
      </c>
      <c r="B74" s="132"/>
      <c r="C74" s="133"/>
      <c r="D74" s="140">
        <f t="shared" si="2"/>
        <v>233431.99000000002</v>
      </c>
      <c r="E74" s="140"/>
      <c r="F74" s="140">
        <f>SUM(F14+F45)</f>
        <v>129336.16</v>
      </c>
      <c r="G74" s="140"/>
      <c r="H74" s="140">
        <f>SUM(H14+H45)</f>
        <v>0</v>
      </c>
      <c r="I74" s="140"/>
      <c r="J74" s="140">
        <f>SUM(J14+J45)</f>
        <v>103145.57</v>
      </c>
      <c r="K74" s="140"/>
      <c r="L74" s="140">
        <f>SUM(L14+L45)</f>
        <v>950.26</v>
      </c>
      <c r="M74" s="140"/>
      <c r="N74" s="140">
        <f>SUM(N14+N45)</f>
        <v>0</v>
      </c>
      <c r="O74" s="140"/>
      <c r="P74" s="140">
        <f>SUM(P14+P45)</f>
        <v>0</v>
      </c>
      <c r="Q74" s="140"/>
      <c r="R74" s="140">
        <f>SUM(R14+R45)</f>
        <v>0</v>
      </c>
      <c r="U74" s="99"/>
    </row>
    <row r="75" spans="1:23">
      <c r="A75" s="132"/>
      <c r="B75" s="132" t="s">
        <v>218</v>
      </c>
      <c r="C75" s="133"/>
      <c r="D75" s="133">
        <f t="shared" si="2"/>
        <v>12189980.93</v>
      </c>
      <c r="E75" s="133"/>
      <c r="F75" s="133">
        <f>SUM(F15+F46)</f>
        <v>976858.04</v>
      </c>
      <c r="G75" s="133"/>
      <c r="H75" s="133">
        <f>SUM(H15+H46)</f>
        <v>206418.52</v>
      </c>
      <c r="I75" s="133"/>
      <c r="J75" s="133">
        <f>SUM(J15+J46)</f>
        <v>600114.18000000005</v>
      </c>
      <c r="K75" s="133"/>
      <c r="L75" s="133">
        <f>SUM(L15+L46)</f>
        <v>1115860.1400000001</v>
      </c>
      <c r="M75" s="133"/>
      <c r="N75" s="133">
        <f>SUM(N15+N46)</f>
        <v>648769.02</v>
      </c>
      <c r="O75" s="133"/>
      <c r="P75" s="133">
        <f>SUM(P15+P46)</f>
        <v>1326833.8200000003</v>
      </c>
      <c r="Q75" s="133"/>
      <c r="R75" s="133">
        <f>SUM(R15+R46)</f>
        <v>7315127.21</v>
      </c>
      <c r="T75" s="138"/>
      <c r="U75" s="99"/>
      <c r="V75" s="138"/>
      <c r="W75" s="138"/>
    </row>
    <row r="76" spans="1:23">
      <c r="A76" s="132"/>
      <c r="B76" s="132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U76" s="99"/>
    </row>
    <row r="77" spans="1:23">
      <c r="A77" s="132" t="s">
        <v>887</v>
      </c>
      <c r="B77" s="132"/>
      <c r="C77" s="133"/>
      <c r="D77" s="140">
        <f>SUM(D17+D48)</f>
        <v>184919.72</v>
      </c>
      <c r="E77" s="140"/>
      <c r="F77" s="140">
        <f>SUM(F17+F48)</f>
        <v>116164.43</v>
      </c>
      <c r="G77" s="140"/>
      <c r="H77" s="140">
        <f>SUM(H17+H48)</f>
        <v>9829.19</v>
      </c>
      <c r="I77" s="140"/>
      <c r="J77" s="140">
        <f>SUM(J17+J48)</f>
        <v>2063.21</v>
      </c>
      <c r="K77" s="140"/>
      <c r="L77" s="140">
        <f>SUM(L17+L48)</f>
        <v>4797.53</v>
      </c>
      <c r="M77" s="140"/>
      <c r="N77" s="140">
        <f>SUM(N17+N48)</f>
        <v>1042.04</v>
      </c>
      <c r="O77" s="140"/>
      <c r="P77" s="140">
        <f>SUM(P17+P48)</f>
        <v>989.56000000000017</v>
      </c>
      <c r="Q77" s="140"/>
      <c r="R77" s="140">
        <f>SUM(R17+R48)</f>
        <v>50033.760000000002</v>
      </c>
      <c r="T77" s="138"/>
      <c r="U77" s="99"/>
      <c r="V77" s="138"/>
      <c r="W77" s="138"/>
    </row>
    <row r="78" spans="1:23">
      <c r="A78" s="132"/>
      <c r="B78" s="132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U78" s="99"/>
    </row>
    <row r="79" spans="1:23">
      <c r="A79" s="132"/>
      <c r="B79" s="132" t="s">
        <v>208</v>
      </c>
      <c r="C79" s="133"/>
      <c r="D79" s="133">
        <f>SUM(D19+D50)</f>
        <v>184919.72</v>
      </c>
      <c r="E79" s="133"/>
      <c r="F79" s="133">
        <f>SUM(F19+F50)</f>
        <v>116164.43</v>
      </c>
      <c r="G79" s="133"/>
      <c r="H79" s="133">
        <f>SUM(H19+H50)</f>
        <v>9829.19</v>
      </c>
      <c r="I79" s="133"/>
      <c r="J79" s="133">
        <f>SUM(J19+J50)</f>
        <v>2063.21</v>
      </c>
      <c r="K79" s="133"/>
      <c r="L79" s="133">
        <f>SUM(L19+L50)</f>
        <v>4797.53</v>
      </c>
      <c r="M79" s="133"/>
      <c r="N79" s="133">
        <f>SUM(N19+N50)</f>
        <v>1042.04</v>
      </c>
      <c r="O79" s="133"/>
      <c r="P79" s="133">
        <f>SUM(P19+P50)</f>
        <v>989.56000000000017</v>
      </c>
      <c r="Q79" s="133"/>
      <c r="R79" s="133">
        <f>SUM(R19+R50)</f>
        <v>50033.760000000002</v>
      </c>
      <c r="U79" s="99"/>
    </row>
    <row r="80" spans="1:23">
      <c r="A80" s="132"/>
      <c r="B80" s="132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U80" s="99"/>
    </row>
    <row r="81" spans="1:21">
      <c r="A81" s="132" t="s">
        <v>888</v>
      </c>
      <c r="B81" s="132"/>
      <c r="C81" s="133"/>
      <c r="D81" s="140">
        <f>SUM(D21+D52)</f>
        <v>903709.87999999989</v>
      </c>
      <c r="E81" s="140"/>
      <c r="F81" s="140">
        <f>SUM(F21+F52)</f>
        <v>481655.70999999996</v>
      </c>
      <c r="G81" s="140"/>
      <c r="H81" s="140">
        <f>SUM(H21+H52)</f>
        <v>89906.680000000008</v>
      </c>
      <c r="I81" s="140"/>
      <c r="J81" s="140">
        <f>SUM(J21+J52)</f>
        <v>77912.55</v>
      </c>
      <c r="K81" s="140"/>
      <c r="L81" s="140">
        <f>SUM(L21+L52)</f>
        <v>116991.96</v>
      </c>
      <c r="M81" s="140"/>
      <c r="N81" s="140">
        <f>SUM(N21+N52)</f>
        <v>12076.970000000001</v>
      </c>
      <c r="O81" s="140"/>
      <c r="P81" s="140">
        <f>SUM(P21+P52)</f>
        <v>72297.25</v>
      </c>
      <c r="Q81" s="140"/>
      <c r="R81" s="140">
        <f>SUM(R21+R52)</f>
        <v>52868.76</v>
      </c>
      <c r="U81" s="99"/>
    </row>
    <row r="82" spans="1:21">
      <c r="A82" s="132"/>
      <c r="B82" s="132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U82" s="99"/>
    </row>
    <row r="83" spans="1:21">
      <c r="A83" s="132"/>
      <c r="B83" s="132" t="s">
        <v>210</v>
      </c>
      <c r="C83" s="133"/>
      <c r="D83" s="133">
        <f>SUM(D23+D54)</f>
        <v>903709.87999999989</v>
      </c>
      <c r="E83" s="133"/>
      <c r="F83" s="133">
        <f>SUM(F23+F54)</f>
        <v>481655.70999999996</v>
      </c>
      <c r="G83" s="133"/>
      <c r="H83" s="133">
        <f>SUM(H23+H54)</f>
        <v>89906.680000000008</v>
      </c>
      <c r="I83" s="133"/>
      <c r="J83" s="133">
        <f>SUM(J23+J54)</f>
        <v>77912.55</v>
      </c>
      <c r="K83" s="133"/>
      <c r="L83" s="133">
        <f>SUM(L23+L54)</f>
        <v>116991.96</v>
      </c>
      <c r="M83" s="133"/>
      <c r="N83" s="133">
        <f>SUM(N23+N54)</f>
        <v>12076.970000000001</v>
      </c>
      <c r="O83" s="133"/>
      <c r="P83" s="133">
        <f>SUM(P23+P54)</f>
        <v>72297.25</v>
      </c>
      <c r="Q83" s="133"/>
      <c r="R83" s="133">
        <f>SUM(R23+R54)</f>
        <v>52868.76</v>
      </c>
      <c r="U83" s="99"/>
    </row>
    <row r="84" spans="1:21">
      <c r="A84" s="132"/>
      <c r="B84" s="132"/>
      <c r="C84" s="133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U84" s="99"/>
    </row>
    <row r="85" spans="1:21" ht="16" thickBot="1">
      <c r="A85" s="132"/>
      <c r="B85" s="132" t="s">
        <v>219</v>
      </c>
      <c r="C85" s="133"/>
      <c r="D85" s="135">
        <f>SUM(D75+D79+D83)</f>
        <v>13278610.530000001</v>
      </c>
      <c r="E85" s="135"/>
      <c r="F85" s="135">
        <f t="shared" ref="F85:R85" si="4">SUM(F75+F79+F83)</f>
        <v>1574678.18</v>
      </c>
      <c r="G85" s="135"/>
      <c r="H85" s="135">
        <f t="shared" si="4"/>
        <v>306154.39</v>
      </c>
      <c r="I85" s="135"/>
      <c r="J85" s="135">
        <f t="shared" si="4"/>
        <v>680089.94000000006</v>
      </c>
      <c r="K85" s="135"/>
      <c r="L85" s="135">
        <f t="shared" si="4"/>
        <v>1237649.6300000001</v>
      </c>
      <c r="M85" s="135"/>
      <c r="N85" s="135">
        <f t="shared" si="4"/>
        <v>661888.03</v>
      </c>
      <c r="O85" s="135"/>
      <c r="P85" s="135">
        <f t="shared" si="4"/>
        <v>1400120.6300000004</v>
      </c>
      <c r="Q85" s="135"/>
      <c r="R85" s="135">
        <f t="shared" si="4"/>
        <v>7418029.7299999995</v>
      </c>
      <c r="U85" s="99"/>
    </row>
    <row r="86" spans="1:21" ht="16" thickTop="1">
      <c r="A86" s="129"/>
      <c r="B86" s="130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U86" s="99"/>
    </row>
    <row r="87" spans="1:21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U87" s="99"/>
    </row>
    <row r="88" spans="1:21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</row>
    <row r="89" spans="1:21">
      <c r="A89" s="66"/>
    </row>
    <row r="90" spans="1:21">
      <c r="A90" s="66"/>
    </row>
    <row r="91" spans="1:21">
      <c r="A91" s="66"/>
    </row>
    <row r="92" spans="1:21">
      <c r="A92" s="66"/>
    </row>
    <row r="93" spans="1:21">
      <c r="A93" s="66"/>
    </row>
    <row r="94" spans="1:21">
      <c r="A94" s="66"/>
    </row>
    <row r="95" spans="1:21">
      <c r="A95" s="66"/>
    </row>
    <row r="96" spans="1:21">
      <c r="A96" s="66"/>
    </row>
    <row r="97" spans="1:20">
      <c r="A97" s="66"/>
    </row>
    <row r="98" spans="1:20">
      <c r="A98" s="66"/>
    </row>
    <row r="99" spans="1:20">
      <c r="A99" s="66"/>
    </row>
    <row r="100" spans="1:20">
      <c r="A100" s="66"/>
    </row>
    <row r="101" spans="1:20">
      <c r="A101" s="66"/>
    </row>
    <row r="102" spans="1:20">
      <c r="A102" s="66"/>
    </row>
    <row r="103" spans="1:20">
      <c r="A103" s="66"/>
    </row>
    <row r="104" spans="1:20" s="37" customFormat="1" ht="13">
      <c r="D104" s="114" t="s">
        <v>226</v>
      </c>
      <c r="E104" s="113"/>
      <c r="F104" s="114" t="s">
        <v>191</v>
      </c>
      <c r="G104" s="113"/>
      <c r="H104" s="114" t="s">
        <v>227</v>
      </c>
      <c r="I104" s="113"/>
      <c r="J104" s="114" t="s">
        <v>228</v>
      </c>
      <c r="K104" s="113"/>
      <c r="L104" s="114" t="s">
        <v>229</v>
      </c>
      <c r="M104" s="113"/>
      <c r="N104" s="114" t="s">
        <v>230</v>
      </c>
      <c r="O104" s="113"/>
      <c r="P104" s="114" t="s">
        <v>231</v>
      </c>
      <c r="Q104" s="114"/>
      <c r="R104" s="114" t="s">
        <v>232</v>
      </c>
    </row>
    <row r="105" spans="1:20" s="37" customFormat="1">
      <c r="A105" s="44" t="s">
        <v>233</v>
      </c>
      <c r="B105" s="45" t="s">
        <v>234</v>
      </c>
      <c r="C105" s="45"/>
      <c r="D105" s="57">
        <f>SUM(F105:R105)</f>
        <v>0</v>
      </c>
      <c r="E105" s="46"/>
      <c r="F105" s="57">
        <v>0</v>
      </c>
      <c r="G105" s="46"/>
      <c r="H105" s="57">
        <v>0</v>
      </c>
      <c r="I105" s="46"/>
      <c r="J105" s="57">
        <v>0</v>
      </c>
      <c r="K105" s="46"/>
      <c r="L105" s="57">
        <v>0</v>
      </c>
      <c r="M105" s="46"/>
      <c r="N105" s="57">
        <v>0</v>
      </c>
      <c r="O105" s="46"/>
      <c r="P105" s="57">
        <v>0</v>
      </c>
      <c r="Q105" s="57"/>
      <c r="R105" s="57">
        <v>0</v>
      </c>
      <c r="S105" s="39"/>
      <c r="T105" s="39"/>
    </row>
    <row r="106" spans="1:20" s="37" customFormat="1">
      <c r="A106" s="44" t="s">
        <v>235</v>
      </c>
      <c r="B106" s="45" t="s">
        <v>236</v>
      </c>
      <c r="C106" s="45"/>
      <c r="D106" s="57">
        <f>SUM(F106:R106)</f>
        <v>80286.41</v>
      </c>
      <c r="E106" s="46"/>
      <c r="F106" s="57">
        <v>52429.51</v>
      </c>
      <c r="G106" s="46"/>
      <c r="H106" s="57">
        <v>650.83000000000004</v>
      </c>
      <c r="I106" s="46"/>
      <c r="J106" s="57">
        <v>539.02</v>
      </c>
      <c r="K106" s="46"/>
      <c r="L106" s="57">
        <v>3400.09</v>
      </c>
      <c r="M106" s="46"/>
      <c r="N106" s="57">
        <v>695.37</v>
      </c>
      <c r="O106" s="46"/>
      <c r="P106" s="57">
        <v>695.37</v>
      </c>
      <c r="Q106" s="57"/>
      <c r="R106" s="57">
        <v>21876.22</v>
      </c>
      <c r="S106" s="39"/>
      <c r="T106" s="39"/>
    </row>
    <row r="107" spans="1:20" s="37" customFormat="1">
      <c r="A107" s="44" t="s">
        <v>237</v>
      </c>
      <c r="B107" s="45" t="s">
        <v>238</v>
      </c>
      <c r="C107" s="45"/>
      <c r="D107" s="57">
        <f t="shared" ref="D107:D194" si="5">SUM(F107:R107)</f>
        <v>80965.02</v>
      </c>
      <c r="E107" s="45"/>
      <c r="F107" s="57">
        <v>60146.99</v>
      </c>
      <c r="G107" s="46"/>
      <c r="H107" s="57">
        <v>730.41</v>
      </c>
      <c r="I107" s="46"/>
      <c r="J107" s="57">
        <v>277.3</v>
      </c>
      <c r="K107" s="46"/>
      <c r="L107" s="57">
        <v>2819.21</v>
      </c>
      <c r="M107" s="46"/>
      <c r="N107" s="57">
        <v>0</v>
      </c>
      <c r="O107" s="46"/>
      <c r="P107" s="57">
        <v>0</v>
      </c>
      <c r="Q107" s="57"/>
      <c r="R107" s="57">
        <v>16991.11</v>
      </c>
      <c r="S107" s="39"/>
      <c r="T107" s="39"/>
    </row>
    <row r="108" spans="1:20" s="37" customFormat="1">
      <c r="A108" s="44" t="s">
        <v>239</v>
      </c>
      <c r="B108" s="45" t="s">
        <v>240</v>
      </c>
      <c r="C108" s="45"/>
      <c r="D108" s="57">
        <f t="shared" si="5"/>
        <v>1836.9299999999998</v>
      </c>
      <c r="E108" s="45"/>
      <c r="F108" s="57">
        <v>1323.28</v>
      </c>
      <c r="G108" s="46"/>
      <c r="H108" s="57">
        <v>22.87</v>
      </c>
      <c r="I108" s="46"/>
      <c r="J108" s="57">
        <v>11.29</v>
      </c>
      <c r="K108" s="46"/>
      <c r="L108" s="57">
        <v>88.82</v>
      </c>
      <c r="M108" s="46"/>
      <c r="N108" s="57">
        <v>8.6999999999999993</v>
      </c>
      <c r="O108" s="46"/>
      <c r="P108" s="57">
        <v>8.6999999999999993</v>
      </c>
      <c r="Q108" s="57"/>
      <c r="R108" s="57">
        <v>373.27</v>
      </c>
      <c r="S108" s="39"/>
      <c r="T108" s="39"/>
    </row>
    <row r="109" spans="1:20" s="37" customFormat="1">
      <c r="A109" s="44" t="s">
        <v>241</v>
      </c>
      <c r="B109" s="45" t="s">
        <v>242</v>
      </c>
      <c r="C109" s="45"/>
      <c r="D109" s="57">
        <f t="shared" si="5"/>
        <v>867.28999999999985</v>
      </c>
      <c r="E109" s="45"/>
      <c r="F109" s="57">
        <v>601.26</v>
      </c>
      <c r="G109" s="46"/>
      <c r="H109" s="57">
        <v>7.3</v>
      </c>
      <c r="I109" s="46"/>
      <c r="J109" s="57">
        <v>2.77</v>
      </c>
      <c r="K109" s="46"/>
      <c r="L109" s="57">
        <v>28.18</v>
      </c>
      <c r="M109" s="46"/>
      <c r="N109" s="57">
        <v>0</v>
      </c>
      <c r="O109" s="46"/>
      <c r="P109" s="57">
        <v>0</v>
      </c>
      <c r="Q109" s="57"/>
      <c r="R109" s="57">
        <v>227.78</v>
      </c>
      <c r="S109" s="39"/>
      <c r="T109" s="39"/>
    </row>
    <row r="110" spans="1:20" s="37" customFormat="1">
      <c r="A110" s="44" t="s">
        <v>243</v>
      </c>
      <c r="B110" s="45" t="s">
        <v>244</v>
      </c>
      <c r="C110" s="45"/>
      <c r="D110" s="57">
        <f t="shared" si="5"/>
        <v>130195.80999999998</v>
      </c>
      <c r="E110" s="45"/>
      <c r="F110" s="57">
        <v>122657.93</v>
      </c>
      <c r="G110" s="46"/>
      <c r="H110" s="57">
        <v>2694.98</v>
      </c>
      <c r="I110" s="46"/>
      <c r="J110" s="57">
        <v>2348.5100000000002</v>
      </c>
      <c r="K110" s="46"/>
      <c r="L110" s="57">
        <v>2494.39</v>
      </c>
      <c r="M110" s="46"/>
      <c r="N110" s="57">
        <v>0</v>
      </c>
      <c r="O110" s="46"/>
      <c r="P110" s="57">
        <v>0</v>
      </c>
      <c r="Q110" s="57"/>
      <c r="R110" s="57">
        <v>0</v>
      </c>
      <c r="S110" s="39"/>
      <c r="T110" s="39"/>
    </row>
    <row r="111" spans="1:20" s="37" customFormat="1">
      <c r="A111" s="44" t="s">
        <v>245</v>
      </c>
      <c r="B111" s="45" t="s">
        <v>246</v>
      </c>
      <c r="C111" s="45"/>
      <c r="D111" s="57">
        <f t="shared" si="5"/>
        <v>157006.26999999999</v>
      </c>
      <c r="E111" s="45"/>
      <c r="F111" s="57">
        <v>147804.4</v>
      </c>
      <c r="G111" s="46"/>
      <c r="H111" s="57">
        <v>2634.34</v>
      </c>
      <c r="I111" s="46"/>
      <c r="J111" s="57">
        <v>2195.29</v>
      </c>
      <c r="K111" s="46"/>
      <c r="L111" s="57">
        <v>4372.24</v>
      </c>
      <c r="M111" s="46"/>
      <c r="N111" s="57">
        <v>0</v>
      </c>
      <c r="O111" s="46"/>
      <c r="P111" s="57">
        <v>0</v>
      </c>
      <c r="Q111" s="57"/>
      <c r="R111" s="57">
        <v>0</v>
      </c>
      <c r="S111" s="39"/>
      <c r="T111" s="39"/>
    </row>
    <row r="112" spans="1:20" s="37" customFormat="1">
      <c r="A112" s="44" t="s">
        <v>247</v>
      </c>
      <c r="B112" s="45" t="s">
        <v>248</v>
      </c>
      <c r="C112" s="45"/>
      <c r="D112" s="57">
        <f t="shared" si="5"/>
        <v>278.99</v>
      </c>
      <c r="E112" s="45"/>
      <c r="F112" s="57">
        <v>0</v>
      </c>
      <c r="G112" s="46"/>
      <c r="H112" s="57">
        <v>76.959999999999994</v>
      </c>
      <c r="I112" s="46"/>
      <c r="J112" s="57">
        <v>65.42</v>
      </c>
      <c r="K112" s="46"/>
      <c r="L112" s="57">
        <v>136.61000000000001</v>
      </c>
      <c r="M112" s="46"/>
      <c r="N112" s="57">
        <v>0</v>
      </c>
      <c r="O112" s="46"/>
      <c r="P112" s="57">
        <v>0</v>
      </c>
      <c r="Q112" s="57"/>
      <c r="R112" s="57">
        <v>0</v>
      </c>
      <c r="S112" s="39"/>
      <c r="T112" s="39"/>
    </row>
    <row r="113" spans="1:20" s="37" customFormat="1">
      <c r="A113" s="44" t="s">
        <v>249</v>
      </c>
      <c r="B113" s="45" t="s">
        <v>250</v>
      </c>
      <c r="C113" s="45"/>
      <c r="D113" s="57">
        <f t="shared" si="5"/>
        <v>1581.6599999999999</v>
      </c>
      <c r="E113" s="45"/>
      <c r="F113" s="57">
        <v>1477.52</v>
      </c>
      <c r="G113" s="46"/>
      <c r="H113" s="57">
        <v>36.11</v>
      </c>
      <c r="I113" s="46"/>
      <c r="J113" s="57">
        <v>21.95</v>
      </c>
      <c r="K113" s="46"/>
      <c r="L113" s="57">
        <v>46.08</v>
      </c>
      <c r="M113" s="46"/>
      <c r="N113" s="57">
        <v>0</v>
      </c>
      <c r="O113" s="46"/>
      <c r="P113" s="57">
        <v>0</v>
      </c>
      <c r="Q113" s="57"/>
      <c r="R113" s="57">
        <v>0</v>
      </c>
      <c r="S113" s="39"/>
      <c r="T113" s="39"/>
    </row>
    <row r="114" spans="1:20" s="37" customFormat="1">
      <c r="A114" s="44" t="s">
        <v>251</v>
      </c>
      <c r="B114" s="45" t="s">
        <v>252</v>
      </c>
      <c r="C114" s="45"/>
      <c r="D114" s="57">
        <f t="shared" si="5"/>
        <v>74515.17</v>
      </c>
      <c r="E114" s="45"/>
      <c r="F114" s="57">
        <v>74515.17</v>
      </c>
      <c r="G114" s="46"/>
      <c r="H114" s="57">
        <v>0</v>
      </c>
      <c r="I114" s="46"/>
      <c r="J114" s="57">
        <v>0</v>
      </c>
      <c r="K114" s="46"/>
      <c r="L114" s="57">
        <v>0</v>
      </c>
      <c r="M114" s="46"/>
      <c r="N114" s="57">
        <v>0</v>
      </c>
      <c r="O114" s="46"/>
      <c r="P114" s="57">
        <v>0</v>
      </c>
      <c r="Q114" s="57"/>
      <c r="R114" s="57">
        <v>0</v>
      </c>
      <c r="S114" s="39"/>
      <c r="T114" s="39"/>
    </row>
    <row r="115" spans="1:20" s="37" customFormat="1">
      <c r="A115" s="44" t="s">
        <v>253</v>
      </c>
      <c r="B115" s="45" t="s">
        <v>254</v>
      </c>
      <c r="C115" s="45"/>
      <c r="D115" s="57">
        <f t="shared" si="5"/>
        <v>105029</v>
      </c>
      <c r="E115" s="45"/>
      <c r="F115" s="57">
        <v>105029</v>
      </c>
      <c r="G115" s="46"/>
      <c r="H115" s="57">
        <v>0</v>
      </c>
      <c r="I115" s="46"/>
      <c r="J115" s="57">
        <v>0</v>
      </c>
      <c r="K115" s="46"/>
      <c r="L115" s="57">
        <v>0</v>
      </c>
      <c r="M115" s="46"/>
      <c r="N115" s="57">
        <v>0</v>
      </c>
      <c r="O115" s="46"/>
      <c r="P115" s="57">
        <v>0</v>
      </c>
      <c r="Q115" s="57"/>
      <c r="R115" s="57">
        <v>0</v>
      </c>
      <c r="S115" s="39"/>
      <c r="T115" s="40"/>
    </row>
    <row r="116" spans="1:20" s="37" customFormat="1">
      <c r="A116" s="44" t="s">
        <v>255</v>
      </c>
      <c r="B116" s="45" t="s">
        <v>256</v>
      </c>
      <c r="C116" s="45"/>
      <c r="D116" s="57">
        <f t="shared" si="5"/>
        <v>4307.8500000000004</v>
      </c>
      <c r="E116" s="45"/>
      <c r="F116" s="57">
        <v>2395.29</v>
      </c>
      <c r="G116" s="46"/>
      <c r="H116" s="57">
        <v>0</v>
      </c>
      <c r="I116" s="46"/>
      <c r="J116" s="57">
        <v>1912.56</v>
      </c>
      <c r="K116" s="46"/>
      <c r="L116" s="57">
        <v>0</v>
      </c>
      <c r="M116" s="46"/>
      <c r="N116" s="57">
        <v>0</v>
      </c>
      <c r="O116" s="46"/>
      <c r="P116" s="57">
        <v>0</v>
      </c>
      <c r="Q116" s="57"/>
      <c r="R116" s="57">
        <v>0</v>
      </c>
      <c r="S116" s="39"/>
      <c r="T116" s="40"/>
    </row>
    <row r="117" spans="1:20" s="37" customFormat="1">
      <c r="A117" s="44" t="s">
        <v>257</v>
      </c>
      <c r="B117" s="45" t="s">
        <v>258</v>
      </c>
      <c r="C117" s="45"/>
      <c r="D117" s="57">
        <f t="shared" si="5"/>
        <v>1180.74</v>
      </c>
      <c r="E117" s="45"/>
      <c r="F117" s="57">
        <v>1180.74</v>
      </c>
      <c r="G117" s="46"/>
      <c r="H117" s="57">
        <v>0</v>
      </c>
      <c r="I117" s="46"/>
      <c r="J117" s="57">
        <v>0</v>
      </c>
      <c r="K117" s="46"/>
      <c r="L117" s="57">
        <v>0</v>
      </c>
      <c r="M117" s="46"/>
      <c r="N117" s="57">
        <v>0</v>
      </c>
      <c r="O117" s="46"/>
      <c r="P117" s="57">
        <v>0</v>
      </c>
      <c r="Q117" s="57"/>
      <c r="R117" s="57">
        <v>0</v>
      </c>
      <c r="S117" s="40"/>
      <c r="T117" s="40"/>
    </row>
    <row r="118" spans="1:20" s="37" customFormat="1">
      <c r="A118" s="44" t="s">
        <v>259</v>
      </c>
      <c r="B118" s="45" t="s">
        <v>260</v>
      </c>
      <c r="C118" s="45"/>
      <c r="D118" s="57">
        <f t="shared" si="5"/>
        <v>333.76</v>
      </c>
      <c r="E118" s="47"/>
      <c r="F118" s="46">
        <v>0</v>
      </c>
      <c r="G118" s="46"/>
      <c r="H118" s="46">
        <v>0</v>
      </c>
      <c r="I118" s="46"/>
      <c r="J118" s="46">
        <v>0</v>
      </c>
      <c r="K118" s="46"/>
      <c r="L118" s="46">
        <v>0</v>
      </c>
      <c r="M118" s="46"/>
      <c r="N118" s="46">
        <v>0</v>
      </c>
      <c r="O118" s="46"/>
      <c r="P118" s="46">
        <v>0</v>
      </c>
      <c r="Q118" s="46"/>
      <c r="R118" s="46">
        <v>333.76</v>
      </c>
      <c r="S118" s="40"/>
    </row>
    <row r="119" spans="1:20" s="37" customFormat="1">
      <c r="A119" s="44" t="s">
        <v>261</v>
      </c>
      <c r="B119" s="45" t="s">
        <v>262</v>
      </c>
      <c r="C119" s="45"/>
      <c r="D119" s="57">
        <f t="shared" si="5"/>
        <v>95.66</v>
      </c>
      <c r="E119" s="47"/>
      <c r="F119" s="46">
        <v>0</v>
      </c>
      <c r="G119" s="46"/>
      <c r="H119" s="46">
        <v>0</v>
      </c>
      <c r="I119" s="46"/>
      <c r="J119" s="46">
        <v>0</v>
      </c>
      <c r="K119" s="46"/>
      <c r="L119" s="46">
        <v>0</v>
      </c>
      <c r="M119" s="46"/>
      <c r="N119" s="46">
        <v>0</v>
      </c>
      <c r="O119" s="46"/>
      <c r="P119" s="46">
        <v>0</v>
      </c>
      <c r="Q119" s="46"/>
      <c r="R119" s="46">
        <v>95.66</v>
      </c>
      <c r="S119" s="40"/>
    </row>
    <row r="120" spans="1:20" s="37" customFormat="1">
      <c r="A120" s="44" t="s">
        <v>263</v>
      </c>
      <c r="B120" s="45" t="s">
        <v>264</v>
      </c>
      <c r="C120" s="45"/>
      <c r="D120" s="57">
        <f t="shared" si="5"/>
        <v>31.1</v>
      </c>
      <c r="E120" s="47"/>
      <c r="F120" s="46">
        <v>0</v>
      </c>
      <c r="G120" s="46"/>
      <c r="H120" s="46">
        <v>0</v>
      </c>
      <c r="I120" s="46"/>
      <c r="J120" s="46">
        <v>0</v>
      </c>
      <c r="K120" s="46"/>
      <c r="L120" s="46">
        <v>0</v>
      </c>
      <c r="M120" s="46"/>
      <c r="N120" s="46">
        <v>0</v>
      </c>
      <c r="O120" s="46"/>
      <c r="P120" s="46">
        <v>0</v>
      </c>
      <c r="Q120" s="46"/>
      <c r="R120" s="46">
        <v>31.1</v>
      </c>
    </row>
    <row r="121" spans="1:20" s="37" customFormat="1">
      <c r="A121" s="44" t="s">
        <v>265</v>
      </c>
      <c r="B121" s="45" t="s">
        <v>266</v>
      </c>
      <c r="C121" s="45"/>
      <c r="D121" s="57">
        <f t="shared" si="5"/>
        <v>0</v>
      </c>
      <c r="E121" s="47"/>
      <c r="F121" s="46">
        <v>0</v>
      </c>
      <c r="G121" s="46"/>
      <c r="H121" s="46">
        <v>0</v>
      </c>
      <c r="I121" s="46"/>
      <c r="J121" s="46">
        <v>0</v>
      </c>
      <c r="K121" s="46"/>
      <c r="L121" s="46">
        <v>0</v>
      </c>
      <c r="M121" s="46"/>
      <c r="N121" s="46">
        <v>0</v>
      </c>
      <c r="O121" s="46"/>
      <c r="P121" s="46">
        <v>0</v>
      </c>
      <c r="Q121" s="46"/>
      <c r="R121" s="46">
        <v>0</v>
      </c>
    </row>
    <row r="122" spans="1:20" s="37" customFormat="1">
      <c r="A122" s="44" t="s">
        <v>267</v>
      </c>
      <c r="B122" s="45" t="s">
        <v>268</v>
      </c>
      <c r="C122" s="45"/>
      <c r="D122" s="57">
        <f t="shared" si="5"/>
        <v>0</v>
      </c>
      <c r="E122" s="47"/>
      <c r="F122" s="46">
        <v>0</v>
      </c>
      <c r="G122" s="46"/>
      <c r="H122" s="46">
        <v>0</v>
      </c>
      <c r="I122" s="46"/>
      <c r="J122" s="46">
        <v>0</v>
      </c>
      <c r="K122" s="46"/>
      <c r="L122" s="46">
        <v>0</v>
      </c>
      <c r="M122" s="46"/>
      <c r="N122" s="46">
        <v>0</v>
      </c>
      <c r="O122" s="46"/>
      <c r="P122" s="46">
        <v>0</v>
      </c>
      <c r="Q122" s="46"/>
      <c r="R122" s="46">
        <v>0</v>
      </c>
    </row>
    <row r="123" spans="1:20" s="37" customFormat="1">
      <c r="A123" s="44" t="s">
        <v>269</v>
      </c>
      <c r="B123" s="45" t="s">
        <v>270</v>
      </c>
      <c r="C123" s="45"/>
      <c r="D123" s="57">
        <f t="shared" si="5"/>
        <v>0</v>
      </c>
      <c r="E123" s="47"/>
      <c r="F123" s="46">
        <v>0</v>
      </c>
      <c r="G123" s="46"/>
      <c r="H123" s="46">
        <v>0</v>
      </c>
      <c r="I123" s="46"/>
      <c r="J123" s="46">
        <v>0</v>
      </c>
      <c r="K123" s="46"/>
      <c r="L123" s="46">
        <v>0</v>
      </c>
      <c r="M123" s="46"/>
      <c r="N123" s="46">
        <v>0</v>
      </c>
      <c r="O123" s="46"/>
      <c r="P123" s="46">
        <v>0</v>
      </c>
      <c r="Q123" s="46"/>
      <c r="R123" s="46">
        <v>0</v>
      </c>
    </row>
    <row r="124" spans="1:20" s="37" customFormat="1">
      <c r="A124" s="44" t="s">
        <v>271</v>
      </c>
      <c r="B124" s="45" t="s">
        <v>272</v>
      </c>
      <c r="C124" s="45"/>
      <c r="D124" s="57">
        <f t="shared" si="5"/>
        <v>104.81</v>
      </c>
      <c r="E124" s="47"/>
      <c r="F124" s="46">
        <v>0</v>
      </c>
      <c r="G124" s="46"/>
      <c r="H124" s="46">
        <v>0</v>
      </c>
      <c r="I124" s="46"/>
      <c r="J124" s="46">
        <v>0</v>
      </c>
      <c r="K124" s="46"/>
      <c r="L124" s="46">
        <v>0</v>
      </c>
      <c r="M124" s="46"/>
      <c r="N124" s="46">
        <v>0</v>
      </c>
      <c r="O124" s="46"/>
      <c r="P124" s="46">
        <v>0</v>
      </c>
      <c r="Q124" s="46"/>
      <c r="R124" s="46">
        <v>104.81</v>
      </c>
    </row>
    <row r="125" spans="1:20" s="37" customFormat="1">
      <c r="A125" s="44" t="s">
        <v>273</v>
      </c>
      <c r="B125" s="45" t="s">
        <v>274</v>
      </c>
      <c r="C125" s="45"/>
      <c r="D125" s="57">
        <f t="shared" si="5"/>
        <v>0</v>
      </c>
      <c r="E125" s="47"/>
      <c r="F125" s="46">
        <v>0</v>
      </c>
      <c r="G125" s="46"/>
      <c r="H125" s="46">
        <v>0</v>
      </c>
      <c r="I125" s="46"/>
      <c r="J125" s="46">
        <v>0</v>
      </c>
      <c r="K125" s="46"/>
      <c r="L125" s="46">
        <v>0</v>
      </c>
      <c r="M125" s="46"/>
      <c r="N125" s="46">
        <v>0</v>
      </c>
      <c r="O125" s="46"/>
      <c r="P125" s="46">
        <v>0</v>
      </c>
      <c r="Q125" s="46"/>
      <c r="R125" s="46">
        <v>0</v>
      </c>
    </row>
    <row r="126" spans="1:20" s="37" customFormat="1">
      <c r="A126" s="44" t="s">
        <v>275</v>
      </c>
      <c r="B126" s="45" t="s">
        <v>276</v>
      </c>
      <c r="C126" s="45"/>
      <c r="D126" s="57">
        <f t="shared" si="5"/>
        <v>0</v>
      </c>
      <c r="E126" s="47"/>
      <c r="F126" s="46">
        <v>0</v>
      </c>
      <c r="G126" s="46"/>
      <c r="H126" s="46">
        <v>0</v>
      </c>
      <c r="I126" s="46"/>
      <c r="J126" s="46">
        <v>0</v>
      </c>
      <c r="K126" s="46"/>
      <c r="L126" s="46">
        <v>0</v>
      </c>
      <c r="M126" s="46"/>
      <c r="N126" s="46">
        <v>0</v>
      </c>
      <c r="O126" s="46"/>
      <c r="P126" s="46">
        <v>0</v>
      </c>
      <c r="Q126" s="46"/>
      <c r="R126" s="46">
        <v>0</v>
      </c>
    </row>
    <row r="127" spans="1:20" s="37" customFormat="1">
      <c r="A127" s="44" t="s">
        <v>277</v>
      </c>
      <c r="B127" s="45" t="s">
        <v>278</v>
      </c>
      <c r="C127" s="45"/>
      <c r="D127" s="57">
        <f t="shared" si="5"/>
        <v>0.05</v>
      </c>
      <c r="E127" s="47"/>
      <c r="F127" s="46">
        <v>0</v>
      </c>
      <c r="G127" s="46"/>
      <c r="H127" s="46">
        <v>0</v>
      </c>
      <c r="I127" s="46"/>
      <c r="J127" s="46">
        <v>0</v>
      </c>
      <c r="K127" s="46"/>
      <c r="L127" s="46">
        <v>0</v>
      </c>
      <c r="M127" s="46"/>
      <c r="N127" s="46">
        <v>0</v>
      </c>
      <c r="O127" s="46"/>
      <c r="P127" s="46">
        <v>0</v>
      </c>
      <c r="Q127" s="46"/>
      <c r="R127" s="46">
        <v>0.05</v>
      </c>
    </row>
    <row r="128" spans="1:20" s="37" customFormat="1">
      <c r="A128" s="44" t="s">
        <v>279</v>
      </c>
      <c r="B128" s="124" t="s">
        <v>280</v>
      </c>
      <c r="C128" s="45"/>
      <c r="D128" s="57">
        <f t="shared" si="5"/>
        <v>1076.22</v>
      </c>
      <c r="E128" s="47"/>
      <c r="F128" s="46">
        <v>0</v>
      </c>
      <c r="G128" s="46"/>
      <c r="H128" s="46">
        <v>0</v>
      </c>
      <c r="I128" s="46"/>
      <c r="J128" s="46">
        <v>0</v>
      </c>
      <c r="K128" s="46"/>
      <c r="L128" s="46">
        <v>0</v>
      </c>
      <c r="M128" s="46"/>
      <c r="N128" s="46">
        <v>0</v>
      </c>
      <c r="O128" s="46"/>
      <c r="P128" s="46">
        <v>0</v>
      </c>
      <c r="Q128" s="125"/>
      <c r="R128" s="46">
        <v>1076.22</v>
      </c>
    </row>
    <row r="129" spans="1:19" s="37" customFormat="1">
      <c r="A129" s="44" t="s">
        <v>281</v>
      </c>
      <c r="B129" s="124" t="s">
        <v>282</v>
      </c>
      <c r="C129" s="45"/>
      <c r="D129" s="57">
        <f t="shared" si="5"/>
        <v>347.68</v>
      </c>
      <c r="E129" s="47"/>
      <c r="F129" s="46">
        <v>0</v>
      </c>
      <c r="G129" s="46"/>
      <c r="H129" s="46">
        <v>0</v>
      </c>
      <c r="I129" s="46"/>
      <c r="J129" s="46">
        <v>0</v>
      </c>
      <c r="K129" s="46"/>
      <c r="L129" s="46">
        <v>0</v>
      </c>
      <c r="M129" s="46"/>
      <c r="N129" s="46">
        <v>0</v>
      </c>
      <c r="O129" s="46"/>
      <c r="P129" s="46">
        <v>0</v>
      </c>
      <c r="Q129" s="125"/>
      <c r="R129" s="46">
        <v>347.68</v>
      </c>
    </row>
    <row r="130" spans="1:19" s="37" customFormat="1">
      <c r="A130" s="44" t="s">
        <v>283</v>
      </c>
      <c r="B130" s="124" t="s">
        <v>284</v>
      </c>
      <c r="C130" s="45"/>
      <c r="D130" s="57">
        <f t="shared" si="5"/>
        <v>196.62</v>
      </c>
      <c r="E130" s="47"/>
      <c r="F130" s="46">
        <v>0</v>
      </c>
      <c r="G130" s="46"/>
      <c r="H130" s="46">
        <v>0</v>
      </c>
      <c r="I130" s="46"/>
      <c r="J130" s="46">
        <v>0</v>
      </c>
      <c r="K130" s="46"/>
      <c r="L130" s="46">
        <v>0</v>
      </c>
      <c r="M130" s="46"/>
      <c r="N130" s="46">
        <v>0</v>
      </c>
      <c r="O130" s="46"/>
      <c r="P130" s="46">
        <v>0</v>
      </c>
      <c r="Q130" s="125"/>
      <c r="R130" s="46">
        <v>196.62</v>
      </c>
    </row>
    <row r="131" spans="1:19" s="37" customFormat="1">
      <c r="A131" s="44" t="s">
        <v>285</v>
      </c>
      <c r="B131" s="124" t="s">
        <v>286</v>
      </c>
      <c r="C131" s="45"/>
      <c r="D131" s="57">
        <f t="shared" si="5"/>
        <v>346.84</v>
      </c>
      <c r="E131" s="47"/>
      <c r="F131" s="46">
        <v>0</v>
      </c>
      <c r="G131" s="46"/>
      <c r="H131" s="46">
        <v>0</v>
      </c>
      <c r="I131" s="46"/>
      <c r="J131" s="46">
        <v>0</v>
      </c>
      <c r="K131" s="46"/>
      <c r="L131" s="46">
        <v>0</v>
      </c>
      <c r="M131" s="46"/>
      <c r="N131" s="46">
        <v>0</v>
      </c>
      <c r="O131" s="46"/>
      <c r="P131" s="46">
        <v>0</v>
      </c>
      <c r="Q131" s="125"/>
      <c r="R131" s="46">
        <v>346.84</v>
      </c>
    </row>
    <row r="132" spans="1:19" s="37" customFormat="1">
      <c r="A132" s="44" t="s">
        <v>287</v>
      </c>
      <c r="B132" s="124" t="s">
        <v>288</v>
      </c>
      <c r="C132" s="45"/>
      <c r="D132" s="57">
        <f t="shared" si="5"/>
        <v>0</v>
      </c>
      <c r="E132" s="47"/>
      <c r="F132" s="46">
        <v>0</v>
      </c>
      <c r="G132" s="46"/>
      <c r="H132" s="46">
        <v>0</v>
      </c>
      <c r="I132" s="46"/>
      <c r="J132" s="46">
        <v>0</v>
      </c>
      <c r="K132" s="46"/>
      <c r="L132" s="46">
        <v>0</v>
      </c>
      <c r="M132" s="46"/>
      <c r="N132" s="46">
        <v>0</v>
      </c>
      <c r="O132" s="46"/>
      <c r="P132" s="46">
        <v>0</v>
      </c>
      <c r="Q132" s="125"/>
      <c r="R132" s="46">
        <v>0</v>
      </c>
    </row>
    <row r="133" spans="1:19" s="37" customFormat="1">
      <c r="A133" s="44" t="s">
        <v>289</v>
      </c>
      <c r="B133" s="124" t="s">
        <v>290</v>
      </c>
      <c r="C133" s="45"/>
      <c r="D133" s="57">
        <f t="shared" si="5"/>
        <v>0</v>
      </c>
      <c r="E133" s="47"/>
      <c r="F133" s="46">
        <v>0</v>
      </c>
      <c r="G133" s="46"/>
      <c r="H133" s="46">
        <v>0</v>
      </c>
      <c r="I133" s="46"/>
      <c r="J133" s="46">
        <v>0</v>
      </c>
      <c r="K133" s="46"/>
      <c r="L133" s="46">
        <v>0</v>
      </c>
      <c r="M133" s="46"/>
      <c r="N133" s="46">
        <v>0</v>
      </c>
      <c r="O133" s="46"/>
      <c r="P133" s="46">
        <v>0</v>
      </c>
      <c r="Q133" s="125"/>
      <c r="R133" s="46">
        <v>0</v>
      </c>
    </row>
    <row r="134" spans="1:19" s="37" customFormat="1">
      <c r="A134" s="44" t="s">
        <v>291</v>
      </c>
      <c r="B134" s="124" t="s">
        <v>292</v>
      </c>
      <c r="C134" s="45"/>
      <c r="D134" s="57">
        <f t="shared" si="5"/>
        <v>178.76</v>
      </c>
      <c r="E134" s="47"/>
      <c r="F134" s="46">
        <v>0</v>
      </c>
      <c r="G134" s="46"/>
      <c r="H134" s="46">
        <v>0</v>
      </c>
      <c r="I134" s="46"/>
      <c r="J134" s="46">
        <v>0</v>
      </c>
      <c r="K134" s="46"/>
      <c r="L134" s="46">
        <v>0</v>
      </c>
      <c r="M134" s="46"/>
      <c r="N134" s="46">
        <v>0</v>
      </c>
      <c r="O134" s="46"/>
      <c r="P134" s="46">
        <v>0</v>
      </c>
      <c r="Q134" s="125"/>
      <c r="R134" s="46">
        <v>178.76</v>
      </c>
    </row>
    <row r="135" spans="1:19" s="37" customFormat="1">
      <c r="A135" s="44" t="s">
        <v>293</v>
      </c>
      <c r="B135" s="124" t="s">
        <v>294</v>
      </c>
      <c r="C135" s="45"/>
      <c r="D135" s="57">
        <f t="shared" si="5"/>
        <v>0</v>
      </c>
      <c r="E135" s="47"/>
      <c r="F135" s="46">
        <v>0</v>
      </c>
      <c r="G135" s="46"/>
      <c r="H135" s="46">
        <v>0</v>
      </c>
      <c r="I135" s="46"/>
      <c r="J135" s="46">
        <v>0</v>
      </c>
      <c r="K135" s="46"/>
      <c r="L135" s="46">
        <v>0</v>
      </c>
      <c r="M135" s="46"/>
      <c r="N135" s="46">
        <v>0</v>
      </c>
      <c r="O135" s="46"/>
      <c r="P135" s="46">
        <v>0</v>
      </c>
      <c r="Q135" s="125"/>
      <c r="R135" s="46">
        <v>0</v>
      </c>
    </row>
    <row r="136" spans="1:19" s="37" customFormat="1">
      <c r="A136" s="44" t="s">
        <v>295</v>
      </c>
      <c r="B136" s="124" t="s">
        <v>296</v>
      </c>
      <c r="C136" s="45"/>
      <c r="D136" s="57">
        <f t="shared" si="5"/>
        <v>0</v>
      </c>
      <c r="E136" s="47"/>
      <c r="F136" s="46">
        <v>0</v>
      </c>
      <c r="G136" s="46"/>
      <c r="H136" s="46">
        <v>0</v>
      </c>
      <c r="I136" s="46"/>
      <c r="J136" s="46">
        <v>0</v>
      </c>
      <c r="K136" s="46"/>
      <c r="L136" s="46">
        <v>0</v>
      </c>
      <c r="M136" s="46"/>
      <c r="N136" s="46">
        <v>0</v>
      </c>
      <c r="O136" s="46"/>
      <c r="P136" s="46">
        <v>0</v>
      </c>
      <c r="Q136" s="125"/>
      <c r="R136" s="46">
        <v>0</v>
      </c>
    </row>
    <row r="137" spans="1:19" s="37" customFormat="1">
      <c r="A137" s="44" t="s">
        <v>297</v>
      </c>
      <c r="B137" s="124" t="s">
        <v>298</v>
      </c>
      <c r="C137" s="45"/>
      <c r="D137" s="57">
        <f t="shared" si="5"/>
        <v>0</v>
      </c>
      <c r="E137" s="47"/>
      <c r="F137" s="46">
        <v>0</v>
      </c>
      <c r="G137" s="46"/>
      <c r="H137" s="46">
        <v>0</v>
      </c>
      <c r="I137" s="46"/>
      <c r="J137" s="46">
        <v>0</v>
      </c>
      <c r="K137" s="46"/>
      <c r="L137" s="46">
        <v>0</v>
      </c>
      <c r="M137" s="46"/>
      <c r="N137" s="46">
        <v>0</v>
      </c>
      <c r="O137" s="46"/>
      <c r="P137" s="46">
        <v>0</v>
      </c>
      <c r="Q137" s="125"/>
      <c r="R137" s="46">
        <v>0</v>
      </c>
    </row>
    <row r="138" spans="1:19" s="37" customFormat="1">
      <c r="A138" s="44" t="s">
        <v>299</v>
      </c>
      <c r="B138" s="124" t="s">
        <v>300</v>
      </c>
      <c r="C138" s="45"/>
      <c r="D138" s="57">
        <f t="shared" si="5"/>
        <v>0</v>
      </c>
      <c r="E138" s="47"/>
      <c r="F138" s="46">
        <v>0</v>
      </c>
      <c r="G138" s="46"/>
      <c r="H138" s="46">
        <v>0</v>
      </c>
      <c r="I138" s="46"/>
      <c r="J138" s="46">
        <v>0</v>
      </c>
      <c r="K138" s="46"/>
      <c r="L138" s="46">
        <v>0</v>
      </c>
      <c r="M138" s="46"/>
      <c r="N138" s="46">
        <v>0</v>
      </c>
      <c r="O138" s="46"/>
      <c r="P138" s="46">
        <v>0</v>
      </c>
      <c r="Q138" s="125"/>
      <c r="R138" s="46">
        <v>0</v>
      </c>
      <c r="S138" s="40"/>
    </row>
    <row r="139" spans="1:19" s="37" customFormat="1">
      <c r="A139" s="44" t="s">
        <v>301</v>
      </c>
      <c r="B139" s="124" t="s">
        <v>302</v>
      </c>
      <c r="C139" s="45"/>
      <c r="D139" s="57">
        <f t="shared" si="5"/>
        <v>954.66</v>
      </c>
      <c r="E139" s="47"/>
      <c r="F139" s="46">
        <v>0</v>
      </c>
      <c r="G139" s="46"/>
      <c r="H139" s="46">
        <v>0</v>
      </c>
      <c r="I139" s="46"/>
      <c r="J139" s="46">
        <v>0</v>
      </c>
      <c r="K139" s="46"/>
      <c r="L139" s="46">
        <v>0</v>
      </c>
      <c r="M139" s="46"/>
      <c r="N139" s="46">
        <v>0</v>
      </c>
      <c r="O139" s="46"/>
      <c r="P139" s="46">
        <v>0</v>
      </c>
      <c r="Q139" s="125"/>
      <c r="R139" s="46">
        <v>954.66</v>
      </c>
    </row>
    <row r="140" spans="1:19" s="37" customFormat="1">
      <c r="A140" s="44" t="s">
        <v>275</v>
      </c>
      <c r="B140" s="124" t="s">
        <v>303</v>
      </c>
      <c r="C140" s="45"/>
      <c r="D140" s="57">
        <f t="shared" si="5"/>
        <v>285.49</v>
      </c>
      <c r="E140" s="47"/>
      <c r="F140" s="46">
        <v>0</v>
      </c>
      <c r="G140" s="46"/>
      <c r="H140" s="46">
        <v>0</v>
      </c>
      <c r="I140" s="46"/>
      <c r="J140" s="46">
        <v>0</v>
      </c>
      <c r="K140" s="46"/>
      <c r="L140" s="46">
        <v>0</v>
      </c>
      <c r="M140" s="46"/>
      <c r="N140" s="46">
        <v>0</v>
      </c>
      <c r="O140" s="46"/>
      <c r="P140" s="46">
        <v>0</v>
      </c>
      <c r="Q140" s="125"/>
      <c r="R140" s="46">
        <v>285.49</v>
      </c>
    </row>
    <row r="141" spans="1:19" s="37" customFormat="1">
      <c r="A141" s="44" t="s">
        <v>304</v>
      </c>
      <c r="B141" s="124" t="s">
        <v>305</v>
      </c>
      <c r="C141" s="45"/>
      <c r="D141" s="57">
        <f t="shared" si="5"/>
        <v>72.92</v>
      </c>
      <c r="E141" s="47"/>
      <c r="F141" s="46">
        <v>0</v>
      </c>
      <c r="G141" s="46"/>
      <c r="H141" s="46">
        <v>0</v>
      </c>
      <c r="I141" s="46"/>
      <c r="J141" s="46">
        <v>0</v>
      </c>
      <c r="K141" s="46"/>
      <c r="L141" s="46">
        <v>0</v>
      </c>
      <c r="M141" s="46"/>
      <c r="N141" s="46">
        <v>0</v>
      </c>
      <c r="O141" s="46"/>
      <c r="P141" s="46">
        <v>0</v>
      </c>
      <c r="Q141" s="125"/>
      <c r="R141" s="46">
        <v>72.92</v>
      </c>
    </row>
    <row r="142" spans="1:19" s="37" customFormat="1">
      <c r="A142" s="44" t="s">
        <v>306</v>
      </c>
      <c r="B142" s="124" t="s">
        <v>307</v>
      </c>
      <c r="C142" s="45"/>
      <c r="D142" s="57">
        <f t="shared" si="5"/>
        <v>0</v>
      </c>
      <c r="E142" s="47"/>
      <c r="F142" s="46">
        <v>0</v>
      </c>
      <c r="G142" s="46"/>
      <c r="H142" s="46">
        <v>0</v>
      </c>
      <c r="I142" s="46"/>
      <c r="J142" s="46">
        <v>0</v>
      </c>
      <c r="K142" s="46"/>
      <c r="L142" s="46">
        <v>0</v>
      </c>
      <c r="M142" s="46"/>
      <c r="N142" s="46">
        <v>0</v>
      </c>
      <c r="O142" s="46"/>
      <c r="P142" s="46">
        <v>0</v>
      </c>
      <c r="Q142" s="125"/>
      <c r="R142" s="46">
        <v>0</v>
      </c>
    </row>
    <row r="143" spans="1:19" s="37" customFormat="1">
      <c r="A143" s="44" t="s">
        <v>308</v>
      </c>
      <c r="B143" s="124" t="s">
        <v>309</v>
      </c>
      <c r="C143" s="45"/>
      <c r="D143" s="57">
        <f t="shared" si="5"/>
        <v>0</v>
      </c>
      <c r="E143" s="47"/>
      <c r="F143" s="46">
        <v>0</v>
      </c>
      <c r="G143" s="46"/>
      <c r="H143" s="46">
        <v>0</v>
      </c>
      <c r="I143" s="46"/>
      <c r="J143" s="46">
        <v>0</v>
      </c>
      <c r="K143" s="46"/>
      <c r="L143" s="46">
        <v>0</v>
      </c>
      <c r="M143" s="46"/>
      <c r="N143" s="46">
        <v>0</v>
      </c>
      <c r="O143" s="46"/>
      <c r="P143" s="46">
        <v>0</v>
      </c>
      <c r="Q143" s="125"/>
      <c r="R143" s="46">
        <v>0</v>
      </c>
    </row>
    <row r="144" spans="1:19" s="37" customFormat="1">
      <c r="A144" s="44" t="s">
        <v>310</v>
      </c>
      <c r="B144" s="124" t="s">
        <v>311</v>
      </c>
      <c r="C144" s="45"/>
      <c r="D144" s="57">
        <f t="shared" si="5"/>
        <v>0</v>
      </c>
      <c r="E144" s="47"/>
      <c r="F144" s="46">
        <v>0</v>
      </c>
      <c r="G144" s="46"/>
      <c r="H144" s="46">
        <v>0</v>
      </c>
      <c r="I144" s="46"/>
      <c r="J144" s="46">
        <v>0</v>
      </c>
      <c r="K144" s="46"/>
      <c r="L144" s="46">
        <v>0</v>
      </c>
      <c r="M144" s="46"/>
      <c r="N144" s="46">
        <v>0</v>
      </c>
      <c r="O144" s="46"/>
      <c r="P144" s="46">
        <v>0</v>
      </c>
      <c r="Q144" s="125"/>
      <c r="R144" s="46">
        <v>0</v>
      </c>
    </row>
    <row r="145" spans="1:18" s="37" customFormat="1">
      <c r="A145" s="44" t="s">
        <v>312</v>
      </c>
      <c r="B145" s="124" t="s">
        <v>313</v>
      </c>
      <c r="C145" s="45"/>
      <c r="D145" s="57">
        <f t="shared" si="5"/>
        <v>279.64</v>
      </c>
      <c r="E145" s="47"/>
      <c r="F145" s="46">
        <v>0</v>
      </c>
      <c r="G145" s="46"/>
      <c r="H145" s="46">
        <v>0</v>
      </c>
      <c r="I145" s="46"/>
      <c r="J145" s="46">
        <v>0</v>
      </c>
      <c r="K145" s="46"/>
      <c r="L145" s="46">
        <v>0</v>
      </c>
      <c r="M145" s="46"/>
      <c r="N145" s="46">
        <v>0</v>
      </c>
      <c r="O145" s="46"/>
      <c r="P145" s="46">
        <v>0</v>
      </c>
      <c r="Q145" s="125"/>
      <c r="R145" s="46">
        <v>279.64</v>
      </c>
    </row>
    <row r="146" spans="1:18" s="37" customFormat="1">
      <c r="A146" s="44" t="s">
        <v>314</v>
      </c>
      <c r="B146" s="124" t="s">
        <v>315</v>
      </c>
      <c r="C146" s="45"/>
      <c r="D146" s="57">
        <f t="shared" si="5"/>
        <v>0</v>
      </c>
      <c r="E146" s="47"/>
      <c r="F146" s="46">
        <v>0</v>
      </c>
      <c r="G146" s="46"/>
      <c r="H146" s="46">
        <v>0</v>
      </c>
      <c r="I146" s="46"/>
      <c r="J146" s="46">
        <v>0</v>
      </c>
      <c r="K146" s="46"/>
      <c r="L146" s="46">
        <v>0</v>
      </c>
      <c r="M146" s="46"/>
      <c r="N146" s="46">
        <v>0</v>
      </c>
      <c r="O146" s="46"/>
      <c r="P146" s="46">
        <v>0</v>
      </c>
      <c r="Q146" s="125"/>
      <c r="R146" s="46">
        <v>0</v>
      </c>
    </row>
    <row r="147" spans="1:18" s="37" customFormat="1">
      <c r="A147" s="44" t="s">
        <v>316</v>
      </c>
      <c r="B147" s="124" t="s">
        <v>317</v>
      </c>
      <c r="C147" s="45"/>
      <c r="D147" s="57">
        <f t="shared" si="5"/>
        <v>0</v>
      </c>
      <c r="E147" s="47"/>
      <c r="F147" s="46">
        <v>0</v>
      </c>
      <c r="G147" s="46"/>
      <c r="H147" s="46">
        <v>0</v>
      </c>
      <c r="I147" s="46"/>
      <c r="J147" s="46">
        <v>0</v>
      </c>
      <c r="K147" s="46"/>
      <c r="L147" s="46">
        <v>0</v>
      </c>
      <c r="M147" s="46"/>
      <c r="N147" s="46">
        <v>0</v>
      </c>
      <c r="O147" s="46"/>
      <c r="P147" s="46">
        <v>0</v>
      </c>
      <c r="Q147" s="125"/>
      <c r="R147" s="46">
        <v>0</v>
      </c>
    </row>
    <row r="148" spans="1:18" s="37" customFormat="1">
      <c r="A148" s="44" t="s">
        <v>318</v>
      </c>
      <c r="B148" s="124" t="s">
        <v>319</v>
      </c>
      <c r="C148" s="45"/>
      <c r="D148" s="57">
        <f t="shared" si="5"/>
        <v>0.23</v>
      </c>
      <c r="E148" s="47"/>
      <c r="F148" s="46">
        <v>0</v>
      </c>
      <c r="G148" s="46"/>
      <c r="H148" s="46">
        <v>0</v>
      </c>
      <c r="I148" s="46"/>
      <c r="J148" s="46">
        <v>0</v>
      </c>
      <c r="K148" s="46"/>
      <c r="L148" s="46">
        <v>0</v>
      </c>
      <c r="M148" s="46"/>
      <c r="N148" s="46">
        <v>0</v>
      </c>
      <c r="O148" s="46"/>
      <c r="P148" s="46">
        <v>0</v>
      </c>
      <c r="Q148" s="125"/>
      <c r="R148" s="46">
        <v>0.23</v>
      </c>
    </row>
    <row r="149" spans="1:18" s="37" customFormat="1">
      <c r="A149" s="44" t="s">
        <v>320</v>
      </c>
      <c r="B149" s="45" t="s">
        <v>321</v>
      </c>
      <c r="C149" s="45"/>
      <c r="D149" s="57">
        <f t="shared" si="5"/>
        <v>22258.04</v>
      </c>
      <c r="E149" s="46"/>
      <c r="F149" s="46">
        <v>1386.69</v>
      </c>
      <c r="G149" s="46"/>
      <c r="H149" s="46">
        <v>148.46</v>
      </c>
      <c r="I149" s="46"/>
      <c r="J149" s="46">
        <v>95.47</v>
      </c>
      <c r="K149" s="46"/>
      <c r="L149" s="46">
        <v>286.41000000000003</v>
      </c>
      <c r="M149" s="46"/>
      <c r="N149" s="46">
        <v>244.53</v>
      </c>
      <c r="O149" s="46"/>
      <c r="P149" s="46">
        <v>1049.1400000000001</v>
      </c>
      <c r="Q149" s="126"/>
      <c r="R149" s="46">
        <v>19047.34</v>
      </c>
    </row>
    <row r="150" spans="1:18" s="37" customFormat="1">
      <c r="A150" s="44" t="s">
        <v>322</v>
      </c>
      <c r="B150" s="124" t="s">
        <v>323</v>
      </c>
      <c r="C150" s="45"/>
      <c r="D150" s="57">
        <f t="shared" si="5"/>
        <v>9971.9</v>
      </c>
      <c r="E150" s="47"/>
      <c r="F150" s="46">
        <v>1112</v>
      </c>
      <c r="G150" s="46"/>
      <c r="H150" s="46">
        <v>152.06</v>
      </c>
      <c r="I150" s="46"/>
      <c r="J150" s="46">
        <v>100.81</v>
      </c>
      <c r="K150" s="46"/>
      <c r="L150" s="46">
        <v>242.6</v>
      </c>
      <c r="M150" s="46"/>
      <c r="N150" s="46">
        <v>129.82</v>
      </c>
      <c r="O150" s="46"/>
      <c r="P150" s="46">
        <v>218.66</v>
      </c>
      <c r="Q150" s="125"/>
      <c r="R150" s="46">
        <v>8015.95</v>
      </c>
    </row>
    <row r="151" spans="1:18" s="37" customFormat="1">
      <c r="A151" s="44" t="s">
        <v>324</v>
      </c>
      <c r="B151" s="45" t="s">
        <v>325</v>
      </c>
      <c r="C151" s="45"/>
      <c r="D151" s="57">
        <f t="shared" si="5"/>
        <v>295.39999999999998</v>
      </c>
      <c r="E151" s="46"/>
      <c r="F151" s="46">
        <v>0</v>
      </c>
      <c r="G151" s="46"/>
      <c r="H151" s="46">
        <v>0</v>
      </c>
      <c r="I151" s="46"/>
      <c r="J151" s="46">
        <v>0</v>
      </c>
      <c r="K151" s="46"/>
      <c r="L151" s="46">
        <v>0</v>
      </c>
      <c r="M151" s="46"/>
      <c r="N151" s="46">
        <v>0</v>
      </c>
      <c r="O151" s="46"/>
      <c r="P151" s="46">
        <v>0</v>
      </c>
      <c r="Q151" s="126"/>
      <c r="R151" s="46">
        <v>295.39999999999998</v>
      </c>
    </row>
    <row r="152" spans="1:18" s="37" customFormat="1">
      <c r="A152" s="44" t="s">
        <v>326</v>
      </c>
      <c r="B152" s="45" t="s">
        <v>327</v>
      </c>
      <c r="C152" s="45"/>
      <c r="D152" s="57">
        <f t="shared" si="5"/>
        <v>8518.77</v>
      </c>
      <c r="E152" s="46"/>
      <c r="F152" s="46">
        <v>0</v>
      </c>
      <c r="G152" s="46"/>
      <c r="H152" s="46">
        <v>0</v>
      </c>
      <c r="I152" s="46"/>
      <c r="J152" s="46">
        <v>0</v>
      </c>
      <c r="K152" s="46"/>
      <c r="L152" s="46">
        <v>0</v>
      </c>
      <c r="M152" s="46"/>
      <c r="N152" s="46">
        <v>0</v>
      </c>
      <c r="O152" s="46"/>
      <c r="P152" s="46">
        <v>0</v>
      </c>
      <c r="Q152" s="126"/>
      <c r="R152" s="46">
        <v>8518.77</v>
      </c>
    </row>
    <row r="153" spans="1:18" s="37" customFormat="1">
      <c r="A153" s="44" t="s">
        <v>328</v>
      </c>
      <c r="B153" s="124" t="s">
        <v>329</v>
      </c>
      <c r="C153" s="45"/>
      <c r="D153" s="57">
        <f t="shared" si="5"/>
        <v>3830.65</v>
      </c>
      <c r="E153" s="47"/>
      <c r="F153" s="46">
        <v>0</v>
      </c>
      <c r="G153" s="46"/>
      <c r="H153" s="46">
        <v>0</v>
      </c>
      <c r="I153" s="46"/>
      <c r="J153" s="46">
        <v>0</v>
      </c>
      <c r="K153" s="46"/>
      <c r="L153" s="46">
        <v>0</v>
      </c>
      <c r="M153" s="46"/>
      <c r="N153" s="46">
        <v>0</v>
      </c>
      <c r="O153" s="46"/>
      <c r="P153" s="46">
        <v>0</v>
      </c>
      <c r="Q153" s="125"/>
      <c r="R153" s="46">
        <v>3830.65</v>
      </c>
    </row>
    <row r="154" spans="1:18" s="37" customFormat="1">
      <c r="A154" s="44" t="s">
        <v>330</v>
      </c>
      <c r="B154" s="124" t="s">
        <v>331</v>
      </c>
      <c r="C154" s="45"/>
      <c r="D154" s="57">
        <f t="shared" si="5"/>
        <v>416.25</v>
      </c>
      <c r="E154" s="47"/>
      <c r="F154" s="46">
        <v>0</v>
      </c>
      <c r="G154" s="46"/>
      <c r="H154" s="46">
        <v>0</v>
      </c>
      <c r="I154" s="46"/>
      <c r="J154" s="46">
        <v>0</v>
      </c>
      <c r="K154" s="46"/>
      <c r="L154" s="46">
        <v>0</v>
      </c>
      <c r="M154" s="46"/>
      <c r="N154" s="46">
        <v>0</v>
      </c>
      <c r="O154" s="46"/>
      <c r="P154" s="46">
        <v>0</v>
      </c>
      <c r="Q154" s="125"/>
      <c r="R154" s="46">
        <v>416.25</v>
      </c>
    </row>
    <row r="155" spans="1:18" s="37" customFormat="1">
      <c r="A155" s="44" t="s">
        <v>332</v>
      </c>
      <c r="B155" s="124" t="s">
        <v>333</v>
      </c>
      <c r="C155" s="45"/>
      <c r="D155" s="57">
        <f t="shared" si="5"/>
        <v>273.68</v>
      </c>
      <c r="E155" s="47"/>
      <c r="F155" s="46">
        <v>0</v>
      </c>
      <c r="G155" s="46"/>
      <c r="H155" s="46">
        <v>0</v>
      </c>
      <c r="I155" s="46"/>
      <c r="J155" s="46">
        <v>0</v>
      </c>
      <c r="K155" s="46"/>
      <c r="L155" s="46">
        <v>0</v>
      </c>
      <c r="M155" s="46"/>
      <c r="N155" s="46">
        <v>0</v>
      </c>
      <c r="O155" s="46"/>
      <c r="P155" s="46">
        <v>0</v>
      </c>
      <c r="Q155" s="125"/>
      <c r="R155" s="46">
        <v>273.68</v>
      </c>
    </row>
    <row r="156" spans="1:18" s="37" customFormat="1">
      <c r="A156" s="44" t="s">
        <v>334</v>
      </c>
      <c r="B156" s="124" t="s">
        <v>335</v>
      </c>
      <c r="C156" s="45"/>
      <c r="D156" s="57">
        <f t="shared" si="5"/>
        <v>0</v>
      </c>
      <c r="E156" s="47"/>
      <c r="F156" s="46">
        <v>0</v>
      </c>
      <c r="G156" s="46"/>
      <c r="H156" s="46">
        <v>0</v>
      </c>
      <c r="I156" s="46"/>
      <c r="J156" s="46">
        <v>0</v>
      </c>
      <c r="K156" s="46"/>
      <c r="L156" s="46">
        <v>0</v>
      </c>
      <c r="M156" s="46"/>
      <c r="N156" s="46">
        <v>0</v>
      </c>
      <c r="O156" s="46"/>
      <c r="P156" s="46">
        <v>0</v>
      </c>
      <c r="Q156" s="125"/>
      <c r="R156" s="46">
        <v>0</v>
      </c>
    </row>
    <row r="157" spans="1:18" s="37" customFormat="1">
      <c r="A157" s="44" t="s">
        <v>336</v>
      </c>
      <c r="B157" s="124" t="s">
        <v>337</v>
      </c>
      <c r="C157" s="45"/>
      <c r="D157" s="57">
        <f t="shared" si="5"/>
        <v>0</v>
      </c>
      <c r="E157" s="47"/>
      <c r="F157" s="46">
        <v>0</v>
      </c>
      <c r="G157" s="46"/>
      <c r="H157" s="46">
        <v>0</v>
      </c>
      <c r="I157" s="46"/>
      <c r="J157" s="46">
        <v>0</v>
      </c>
      <c r="K157" s="46"/>
      <c r="L157" s="46">
        <v>0</v>
      </c>
      <c r="M157" s="46"/>
      <c r="N157" s="46">
        <v>0</v>
      </c>
      <c r="O157" s="46"/>
      <c r="P157" s="46">
        <v>0</v>
      </c>
      <c r="Q157" s="125"/>
      <c r="R157" s="46">
        <v>0</v>
      </c>
    </row>
    <row r="158" spans="1:18" s="37" customFormat="1">
      <c r="A158" s="44" t="s">
        <v>338</v>
      </c>
      <c r="B158" s="124" t="s">
        <v>339</v>
      </c>
      <c r="C158" s="45"/>
      <c r="D158" s="57">
        <f t="shared" si="5"/>
        <v>87</v>
      </c>
      <c r="E158" s="47"/>
      <c r="F158" s="46">
        <v>0</v>
      </c>
      <c r="G158" s="46"/>
      <c r="H158" s="46">
        <v>0</v>
      </c>
      <c r="I158" s="46"/>
      <c r="J158" s="46">
        <v>0</v>
      </c>
      <c r="K158" s="46"/>
      <c r="L158" s="46">
        <v>0</v>
      </c>
      <c r="M158" s="46"/>
      <c r="N158" s="46">
        <v>0</v>
      </c>
      <c r="O158" s="46"/>
      <c r="P158" s="46">
        <v>0</v>
      </c>
      <c r="Q158" s="125"/>
      <c r="R158" s="46">
        <v>87</v>
      </c>
    </row>
    <row r="159" spans="1:18" s="37" customFormat="1">
      <c r="A159" s="44" t="s">
        <v>340</v>
      </c>
      <c r="B159" s="124" t="s">
        <v>341</v>
      </c>
      <c r="C159" s="45"/>
      <c r="D159" s="57">
        <f t="shared" si="5"/>
        <v>232.63</v>
      </c>
      <c r="E159" s="47"/>
      <c r="F159" s="46">
        <v>0</v>
      </c>
      <c r="G159" s="46"/>
      <c r="H159" s="46">
        <v>0</v>
      </c>
      <c r="I159" s="46"/>
      <c r="J159" s="46">
        <v>0</v>
      </c>
      <c r="K159" s="46"/>
      <c r="L159" s="46">
        <v>0</v>
      </c>
      <c r="M159" s="46"/>
      <c r="N159" s="46">
        <v>0</v>
      </c>
      <c r="O159" s="46"/>
      <c r="P159" s="46">
        <v>0</v>
      </c>
      <c r="Q159" s="125"/>
      <c r="R159" s="46">
        <v>232.63</v>
      </c>
    </row>
    <row r="160" spans="1:18" s="37" customFormat="1">
      <c r="A160" s="44" t="s">
        <v>342</v>
      </c>
      <c r="B160" s="124" t="s">
        <v>343</v>
      </c>
      <c r="C160" s="45"/>
      <c r="D160" s="57">
        <f t="shared" si="5"/>
        <v>0</v>
      </c>
      <c r="E160" s="47"/>
      <c r="F160" s="46">
        <v>0</v>
      </c>
      <c r="G160" s="46"/>
      <c r="H160" s="46">
        <v>0</v>
      </c>
      <c r="I160" s="46"/>
      <c r="J160" s="46">
        <v>0</v>
      </c>
      <c r="K160" s="46"/>
      <c r="L160" s="46">
        <v>0</v>
      </c>
      <c r="M160" s="46"/>
      <c r="N160" s="46">
        <v>0</v>
      </c>
      <c r="O160" s="46"/>
      <c r="P160" s="46">
        <v>0</v>
      </c>
      <c r="Q160" s="46"/>
      <c r="R160" s="46">
        <v>0</v>
      </c>
    </row>
    <row r="161" spans="1:18" s="37" customFormat="1">
      <c r="A161" s="44" t="s">
        <v>344</v>
      </c>
      <c r="B161" s="124" t="s">
        <v>345</v>
      </c>
      <c r="C161" s="45"/>
      <c r="D161" s="57">
        <f t="shared" si="5"/>
        <v>31.59</v>
      </c>
      <c r="E161" s="47"/>
      <c r="F161" s="46">
        <v>0</v>
      </c>
      <c r="G161" s="46"/>
      <c r="H161" s="46">
        <v>0</v>
      </c>
      <c r="I161" s="46"/>
      <c r="J161" s="46">
        <v>0</v>
      </c>
      <c r="K161" s="46"/>
      <c r="L161" s="46">
        <v>0</v>
      </c>
      <c r="M161" s="46"/>
      <c r="N161" s="46">
        <v>0</v>
      </c>
      <c r="O161" s="46"/>
      <c r="P161" s="46">
        <v>0</v>
      </c>
      <c r="Q161" s="46"/>
      <c r="R161" s="46">
        <v>31.59</v>
      </c>
    </row>
    <row r="162" spans="1:18" s="37" customFormat="1">
      <c r="A162" s="44" t="s">
        <v>346</v>
      </c>
      <c r="B162" s="124" t="s">
        <v>347</v>
      </c>
      <c r="C162" s="45"/>
      <c r="D162" s="57">
        <f t="shared" si="5"/>
        <v>65.27</v>
      </c>
      <c r="E162" s="47"/>
      <c r="F162" s="46">
        <v>0</v>
      </c>
      <c r="G162" s="46"/>
      <c r="H162" s="46">
        <v>0</v>
      </c>
      <c r="I162" s="46"/>
      <c r="J162" s="46">
        <v>0</v>
      </c>
      <c r="K162" s="46"/>
      <c r="L162" s="46">
        <v>0</v>
      </c>
      <c r="M162" s="46"/>
      <c r="N162" s="46">
        <v>0</v>
      </c>
      <c r="O162" s="46"/>
      <c r="P162" s="46">
        <v>0</v>
      </c>
      <c r="Q162" s="46"/>
      <c r="R162" s="46">
        <v>65.27</v>
      </c>
    </row>
    <row r="163" spans="1:18" s="37" customFormat="1">
      <c r="A163" s="44" t="s">
        <v>348</v>
      </c>
      <c r="B163" s="124" t="s">
        <v>349</v>
      </c>
      <c r="C163" s="45"/>
      <c r="D163" s="57">
        <f t="shared" si="5"/>
        <v>1133.71</v>
      </c>
      <c r="E163" s="47"/>
      <c r="F163" s="46">
        <v>0</v>
      </c>
      <c r="G163" s="46"/>
      <c r="H163" s="46">
        <v>0</v>
      </c>
      <c r="I163" s="46"/>
      <c r="J163" s="46">
        <v>0</v>
      </c>
      <c r="K163" s="46"/>
      <c r="L163" s="46">
        <v>0</v>
      </c>
      <c r="M163" s="46"/>
      <c r="N163" s="46">
        <v>22.28</v>
      </c>
      <c r="O163" s="46"/>
      <c r="P163" s="46">
        <v>0</v>
      </c>
      <c r="Q163" s="46"/>
      <c r="R163" s="46">
        <v>1111.43</v>
      </c>
    </row>
    <row r="164" spans="1:18" s="37" customFormat="1">
      <c r="A164" s="44" t="s">
        <v>350</v>
      </c>
      <c r="B164" s="124" t="s">
        <v>351</v>
      </c>
      <c r="C164" s="45"/>
      <c r="D164" s="57">
        <f t="shared" si="5"/>
        <v>269.64999999999998</v>
      </c>
      <c r="E164" s="47"/>
      <c r="F164" s="46">
        <v>0</v>
      </c>
      <c r="G164" s="46"/>
      <c r="H164" s="46">
        <v>0</v>
      </c>
      <c r="I164" s="46"/>
      <c r="J164" s="46">
        <v>0</v>
      </c>
      <c r="K164" s="46"/>
      <c r="L164" s="46">
        <v>0</v>
      </c>
      <c r="M164" s="46"/>
      <c r="N164" s="46">
        <v>0</v>
      </c>
      <c r="O164" s="46"/>
      <c r="P164" s="46">
        <v>0</v>
      </c>
      <c r="Q164" s="46"/>
      <c r="R164" s="46">
        <v>269.64999999999998</v>
      </c>
    </row>
    <row r="165" spans="1:18" s="37" customFormat="1">
      <c r="A165" s="44" t="s">
        <v>352</v>
      </c>
      <c r="B165" s="124" t="s">
        <v>353</v>
      </c>
      <c r="C165" s="45"/>
      <c r="D165" s="57">
        <f t="shared" si="5"/>
        <v>3134.88</v>
      </c>
      <c r="E165" s="47"/>
      <c r="F165" s="46">
        <v>0</v>
      </c>
      <c r="G165" s="46"/>
      <c r="H165" s="46">
        <v>0</v>
      </c>
      <c r="I165" s="46"/>
      <c r="J165" s="46">
        <v>0</v>
      </c>
      <c r="K165" s="46"/>
      <c r="L165" s="46">
        <v>0</v>
      </c>
      <c r="M165" s="46"/>
      <c r="N165" s="46">
        <v>0</v>
      </c>
      <c r="O165" s="46"/>
      <c r="P165" s="46">
        <v>0</v>
      </c>
      <c r="Q165" s="46"/>
      <c r="R165" s="46">
        <v>3134.88</v>
      </c>
    </row>
    <row r="166" spans="1:18" s="37" customFormat="1">
      <c r="A166" s="44" t="s">
        <v>354</v>
      </c>
      <c r="B166" s="124" t="s">
        <v>355</v>
      </c>
      <c r="C166" s="45"/>
      <c r="D166" s="57">
        <f t="shared" si="5"/>
        <v>0</v>
      </c>
      <c r="E166" s="47"/>
      <c r="F166" s="46">
        <v>0</v>
      </c>
      <c r="G166" s="46"/>
      <c r="H166" s="46">
        <v>0</v>
      </c>
      <c r="I166" s="46"/>
      <c r="J166" s="46">
        <v>0</v>
      </c>
      <c r="K166" s="46"/>
      <c r="L166" s="46">
        <v>0</v>
      </c>
      <c r="M166" s="46"/>
      <c r="N166" s="46">
        <v>0</v>
      </c>
      <c r="O166" s="46"/>
      <c r="P166" s="46">
        <v>0</v>
      </c>
      <c r="Q166" s="46"/>
      <c r="R166" s="46">
        <v>0</v>
      </c>
    </row>
    <row r="167" spans="1:18" s="37" customFormat="1">
      <c r="A167" s="44" t="s">
        <v>356</v>
      </c>
      <c r="B167" s="124" t="s">
        <v>357</v>
      </c>
      <c r="C167" s="45"/>
      <c r="D167" s="57">
        <f t="shared" si="5"/>
        <v>0</v>
      </c>
      <c r="E167" s="47"/>
      <c r="F167" s="46">
        <v>0</v>
      </c>
      <c r="G167" s="46"/>
      <c r="H167" s="46">
        <v>0</v>
      </c>
      <c r="I167" s="46"/>
      <c r="J167" s="46">
        <v>0</v>
      </c>
      <c r="K167" s="46"/>
      <c r="L167" s="46">
        <v>0</v>
      </c>
      <c r="M167" s="46"/>
      <c r="N167" s="46">
        <v>0</v>
      </c>
      <c r="O167" s="46"/>
      <c r="P167" s="46">
        <v>0</v>
      </c>
      <c r="Q167" s="46"/>
      <c r="R167" s="46">
        <v>0</v>
      </c>
    </row>
    <row r="168" spans="1:18" s="37" customFormat="1">
      <c r="A168" s="44" t="s">
        <v>358</v>
      </c>
      <c r="B168" s="124" t="s">
        <v>359</v>
      </c>
      <c r="C168" s="45"/>
      <c r="D168" s="57">
        <f t="shared" si="5"/>
        <v>13.56</v>
      </c>
      <c r="E168" s="47"/>
      <c r="F168" s="46">
        <v>0</v>
      </c>
      <c r="G168" s="46"/>
      <c r="H168" s="46">
        <v>0</v>
      </c>
      <c r="I168" s="46"/>
      <c r="J168" s="46">
        <v>0</v>
      </c>
      <c r="K168" s="46"/>
      <c r="L168" s="46">
        <v>0</v>
      </c>
      <c r="M168" s="46"/>
      <c r="N168" s="46">
        <v>0</v>
      </c>
      <c r="O168" s="46"/>
      <c r="P168" s="46">
        <v>0</v>
      </c>
      <c r="Q168" s="46"/>
      <c r="R168" s="46">
        <v>13.56</v>
      </c>
    </row>
    <row r="169" spans="1:18" s="37" customFormat="1">
      <c r="A169" s="44" t="s">
        <v>360</v>
      </c>
      <c r="B169" s="124" t="s">
        <v>361</v>
      </c>
      <c r="C169" s="45"/>
      <c r="D169" s="57">
        <f t="shared" si="5"/>
        <v>122.46</v>
      </c>
      <c r="E169" s="47"/>
      <c r="F169" s="46">
        <v>0</v>
      </c>
      <c r="G169" s="46"/>
      <c r="H169" s="46">
        <v>0</v>
      </c>
      <c r="I169" s="46"/>
      <c r="J169" s="46">
        <v>0</v>
      </c>
      <c r="K169" s="46"/>
      <c r="L169" s="46">
        <v>0</v>
      </c>
      <c r="M169" s="46"/>
      <c r="N169" s="46">
        <v>0</v>
      </c>
      <c r="O169" s="46"/>
      <c r="P169" s="46">
        <v>0</v>
      </c>
      <c r="Q169" s="46"/>
      <c r="R169" s="46">
        <v>122.46</v>
      </c>
    </row>
    <row r="170" spans="1:18" s="37" customFormat="1">
      <c r="A170" s="44" t="s">
        <v>362</v>
      </c>
      <c r="B170" s="124" t="s">
        <v>363</v>
      </c>
      <c r="C170" s="45"/>
      <c r="D170" s="57">
        <f t="shared" si="5"/>
        <v>0</v>
      </c>
      <c r="E170" s="47"/>
      <c r="F170" s="46">
        <v>0</v>
      </c>
      <c r="G170" s="46"/>
      <c r="H170" s="46">
        <v>0</v>
      </c>
      <c r="I170" s="46"/>
      <c r="J170" s="46">
        <v>0</v>
      </c>
      <c r="K170" s="46"/>
      <c r="L170" s="46">
        <v>0</v>
      </c>
      <c r="M170" s="46"/>
      <c r="N170" s="46">
        <v>0</v>
      </c>
      <c r="O170" s="46"/>
      <c r="P170" s="46">
        <v>0</v>
      </c>
      <c r="Q170" s="46"/>
      <c r="R170" s="46">
        <v>0</v>
      </c>
    </row>
    <row r="171" spans="1:18" s="37" customFormat="1">
      <c r="A171" s="44" t="s">
        <v>364</v>
      </c>
      <c r="B171" s="124" t="s">
        <v>365</v>
      </c>
      <c r="C171" s="45"/>
      <c r="D171" s="57">
        <f t="shared" si="5"/>
        <v>0</v>
      </c>
      <c r="E171" s="47"/>
      <c r="F171" s="46">
        <v>0</v>
      </c>
      <c r="G171" s="46"/>
      <c r="H171" s="46">
        <v>0</v>
      </c>
      <c r="I171" s="46"/>
      <c r="J171" s="46">
        <v>0</v>
      </c>
      <c r="K171" s="46"/>
      <c r="L171" s="46">
        <v>0</v>
      </c>
      <c r="M171" s="46"/>
      <c r="N171" s="46">
        <v>0</v>
      </c>
      <c r="O171" s="46"/>
      <c r="P171" s="46">
        <v>0</v>
      </c>
      <c r="Q171" s="46"/>
      <c r="R171" s="46">
        <v>0</v>
      </c>
    </row>
    <row r="172" spans="1:18" s="37" customFormat="1">
      <c r="A172" s="44" t="s">
        <v>366</v>
      </c>
      <c r="B172" s="124" t="s">
        <v>367</v>
      </c>
      <c r="C172" s="45"/>
      <c r="D172" s="57">
        <f t="shared" si="5"/>
        <v>0</v>
      </c>
      <c r="E172" s="47"/>
      <c r="F172" s="46">
        <v>0</v>
      </c>
      <c r="G172" s="46"/>
      <c r="H172" s="46">
        <v>0</v>
      </c>
      <c r="I172" s="46"/>
      <c r="J172" s="46">
        <v>0</v>
      </c>
      <c r="K172" s="46"/>
      <c r="L172" s="46">
        <v>0</v>
      </c>
      <c r="M172" s="46"/>
      <c r="N172" s="46">
        <v>0</v>
      </c>
      <c r="O172" s="46"/>
      <c r="P172" s="46">
        <v>0</v>
      </c>
      <c r="Q172" s="46"/>
      <c r="R172" s="46">
        <v>0</v>
      </c>
    </row>
    <row r="173" spans="1:18" s="37" customFormat="1">
      <c r="A173" s="44" t="s">
        <v>368</v>
      </c>
      <c r="B173" s="45" t="s">
        <v>369</v>
      </c>
      <c r="C173" s="45"/>
      <c r="D173" s="57">
        <f t="shared" si="5"/>
        <v>0</v>
      </c>
      <c r="E173" s="46"/>
      <c r="F173" s="46">
        <v>0</v>
      </c>
      <c r="G173" s="46"/>
      <c r="H173" s="46">
        <v>0</v>
      </c>
      <c r="I173" s="46"/>
      <c r="J173" s="46">
        <v>0</v>
      </c>
      <c r="K173" s="46"/>
      <c r="L173" s="46">
        <v>0</v>
      </c>
      <c r="M173" s="46"/>
      <c r="N173" s="46">
        <v>0</v>
      </c>
      <c r="O173" s="46"/>
      <c r="P173" s="46">
        <v>0</v>
      </c>
      <c r="Q173" s="46"/>
      <c r="R173" s="46">
        <v>0</v>
      </c>
    </row>
    <row r="174" spans="1:18" s="37" customFormat="1">
      <c r="A174" s="44" t="s">
        <v>370</v>
      </c>
      <c r="B174" s="45" t="s">
        <v>371</v>
      </c>
      <c r="C174" s="45"/>
      <c r="D174" s="57">
        <f t="shared" si="5"/>
        <v>0</v>
      </c>
      <c r="E174" s="47"/>
      <c r="F174" s="46">
        <v>0</v>
      </c>
      <c r="G174" s="46"/>
      <c r="H174" s="46">
        <v>0</v>
      </c>
      <c r="I174" s="46"/>
      <c r="J174" s="46">
        <v>0</v>
      </c>
      <c r="K174" s="46"/>
      <c r="L174" s="46">
        <v>0</v>
      </c>
      <c r="M174" s="46"/>
      <c r="N174" s="46">
        <v>0</v>
      </c>
      <c r="O174" s="46"/>
      <c r="P174" s="46">
        <v>0</v>
      </c>
      <c r="Q174" s="46"/>
      <c r="R174" s="46">
        <v>0</v>
      </c>
    </row>
    <row r="175" spans="1:18" s="37" customFormat="1">
      <c r="A175" s="44" t="s">
        <v>372</v>
      </c>
      <c r="B175" s="45" t="s">
        <v>373</v>
      </c>
      <c r="C175" s="45"/>
      <c r="D175" s="57">
        <f t="shared" si="5"/>
        <v>0</v>
      </c>
      <c r="E175" s="47"/>
      <c r="F175" s="46">
        <v>0</v>
      </c>
      <c r="G175" s="46"/>
      <c r="H175" s="46">
        <v>0</v>
      </c>
      <c r="I175" s="46"/>
      <c r="J175" s="46">
        <v>0</v>
      </c>
      <c r="K175" s="46"/>
      <c r="L175" s="46">
        <v>0</v>
      </c>
      <c r="M175" s="46"/>
      <c r="N175" s="46">
        <v>0</v>
      </c>
      <c r="O175" s="46"/>
      <c r="P175" s="46">
        <v>0</v>
      </c>
      <c r="Q175" s="46"/>
      <c r="R175" s="46">
        <v>0</v>
      </c>
    </row>
    <row r="176" spans="1:18" s="37" customFormat="1">
      <c r="A176" s="44" t="s">
        <v>374</v>
      </c>
      <c r="B176" s="45" t="s">
        <v>375</v>
      </c>
      <c r="C176" s="45"/>
      <c r="D176" s="57">
        <f t="shared" si="5"/>
        <v>0</v>
      </c>
      <c r="E176" s="47"/>
      <c r="F176" s="46">
        <v>0</v>
      </c>
      <c r="G176" s="46"/>
      <c r="H176" s="46">
        <v>0</v>
      </c>
      <c r="I176" s="46"/>
      <c r="J176" s="46">
        <v>0</v>
      </c>
      <c r="K176" s="46"/>
      <c r="L176" s="46">
        <v>0</v>
      </c>
      <c r="M176" s="46"/>
      <c r="N176" s="46">
        <v>0</v>
      </c>
      <c r="O176" s="46"/>
      <c r="P176" s="46">
        <v>0</v>
      </c>
      <c r="Q176" s="46"/>
      <c r="R176" s="46">
        <v>0</v>
      </c>
    </row>
    <row r="177" spans="1:26" s="37" customFormat="1">
      <c r="A177" s="44" t="s">
        <v>376</v>
      </c>
      <c r="B177" s="45" t="s">
        <v>377</v>
      </c>
      <c r="C177" s="45"/>
      <c r="D177" s="57">
        <f t="shared" si="5"/>
        <v>0</v>
      </c>
      <c r="E177" s="47"/>
      <c r="F177" s="46">
        <v>0</v>
      </c>
      <c r="G177" s="46"/>
      <c r="H177" s="46">
        <v>0</v>
      </c>
      <c r="I177" s="46"/>
      <c r="J177" s="46">
        <v>0</v>
      </c>
      <c r="K177" s="46"/>
      <c r="L177" s="46">
        <v>0</v>
      </c>
      <c r="M177" s="46"/>
      <c r="N177" s="46">
        <v>0</v>
      </c>
      <c r="O177" s="46"/>
      <c r="P177" s="46">
        <v>0</v>
      </c>
      <c r="Q177" s="125"/>
      <c r="R177" s="46">
        <v>0</v>
      </c>
    </row>
    <row r="178" spans="1:26" s="37" customFormat="1">
      <c r="A178" s="44" t="s">
        <v>378</v>
      </c>
      <c r="B178" s="45" t="s">
        <v>379</v>
      </c>
      <c r="C178" s="45"/>
      <c r="D178" s="57">
        <f t="shared" si="5"/>
        <v>0</v>
      </c>
      <c r="E178" s="47"/>
      <c r="F178" s="46">
        <v>0</v>
      </c>
      <c r="G178" s="46"/>
      <c r="H178" s="46">
        <v>0</v>
      </c>
      <c r="I178" s="46"/>
      <c r="J178" s="46">
        <v>0</v>
      </c>
      <c r="K178" s="46"/>
      <c r="L178" s="46">
        <v>0</v>
      </c>
      <c r="M178" s="46"/>
      <c r="N178" s="46">
        <v>0</v>
      </c>
      <c r="O178" s="46"/>
      <c r="P178" s="46">
        <v>0</v>
      </c>
      <c r="Q178" s="125"/>
      <c r="R178" s="46">
        <v>0</v>
      </c>
    </row>
    <row r="179" spans="1:26" s="37" customFormat="1">
      <c r="A179" s="44" t="s">
        <v>380</v>
      </c>
      <c r="B179" s="45" t="s">
        <v>381</v>
      </c>
      <c r="C179" s="45">
        <v>140</v>
      </c>
      <c r="D179" s="57">
        <f t="shared" si="5"/>
        <v>22612.620000000003</v>
      </c>
      <c r="E179" s="47"/>
      <c r="F179" s="46">
        <v>9410.43</v>
      </c>
      <c r="G179" s="46"/>
      <c r="H179" s="46">
        <v>764.42</v>
      </c>
      <c r="I179" s="46"/>
      <c r="J179" s="46">
        <v>471.12</v>
      </c>
      <c r="K179" s="46"/>
      <c r="L179" s="46">
        <v>1077.07</v>
      </c>
      <c r="M179" s="46"/>
      <c r="N179" s="46">
        <v>486.11</v>
      </c>
      <c r="O179" s="46"/>
      <c r="P179" s="46">
        <v>876.95</v>
      </c>
      <c r="Q179" s="125"/>
      <c r="R179" s="46">
        <v>9526.52</v>
      </c>
    </row>
    <row r="180" spans="1:26" s="37" customFormat="1">
      <c r="A180" s="44" t="s">
        <v>382</v>
      </c>
      <c r="B180" s="45" t="s">
        <v>383</v>
      </c>
      <c r="C180" s="45">
        <v>141</v>
      </c>
      <c r="D180" s="57">
        <f t="shared" si="5"/>
        <v>9941.7199999999993</v>
      </c>
      <c r="E180" s="47"/>
      <c r="F180" s="46">
        <v>3016.55</v>
      </c>
      <c r="G180" s="46"/>
      <c r="H180" s="46">
        <v>473.13</v>
      </c>
      <c r="I180" s="46"/>
      <c r="J180" s="46">
        <v>511</v>
      </c>
      <c r="K180" s="46"/>
      <c r="L180" s="46">
        <v>646.82000000000005</v>
      </c>
      <c r="M180" s="46"/>
      <c r="N180" s="46">
        <v>250.94</v>
      </c>
      <c r="O180" s="46"/>
      <c r="P180" s="46">
        <v>345.77</v>
      </c>
      <c r="Q180" s="125"/>
      <c r="R180" s="46">
        <v>4697.51</v>
      </c>
    </row>
    <row r="181" spans="1:26" s="37" customFormat="1">
      <c r="A181" s="44" t="s">
        <v>384</v>
      </c>
      <c r="B181" s="45" t="s">
        <v>385</v>
      </c>
      <c r="C181" s="45">
        <v>142</v>
      </c>
      <c r="D181" s="57">
        <f t="shared" si="5"/>
        <v>10274.81</v>
      </c>
      <c r="E181" s="47"/>
      <c r="F181" s="46">
        <v>2733.21</v>
      </c>
      <c r="G181" s="46"/>
      <c r="H181" s="46">
        <v>94.09</v>
      </c>
      <c r="I181" s="46"/>
      <c r="J181" s="46">
        <v>623.92999999999995</v>
      </c>
      <c r="K181" s="46"/>
      <c r="L181" s="46">
        <v>472.89</v>
      </c>
      <c r="M181" s="46"/>
      <c r="N181" s="46">
        <v>447.36</v>
      </c>
      <c r="O181" s="46"/>
      <c r="P181" s="46">
        <v>178.08</v>
      </c>
      <c r="Q181" s="125"/>
      <c r="R181" s="46">
        <v>5725.25</v>
      </c>
    </row>
    <row r="182" spans="1:26" s="37" customFormat="1">
      <c r="A182" s="44" t="s">
        <v>386</v>
      </c>
      <c r="B182" s="45" t="s">
        <v>387</v>
      </c>
      <c r="C182" s="45">
        <v>143</v>
      </c>
      <c r="D182" s="57">
        <f t="shared" si="5"/>
        <v>1360.3799999999999</v>
      </c>
      <c r="E182" s="47"/>
      <c r="F182" s="46">
        <v>645.41999999999996</v>
      </c>
      <c r="G182" s="46"/>
      <c r="H182" s="46">
        <v>81.25</v>
      </c>
      <c r="I182" s="46"/>
      <c r="J182" s="46">
        <v>94.02</v>
      </c>
      <c r="K182" s="46"/>
      <c r="L182" s="46">
        <v>176.47</v>
      </c>
      <c r="M182" s="46"/>
      <c r="N182" s="46">
        <v>163.95</v>
      </c>
      <c r="O182" s="46"/>
      <c r="P182" s="46">
        <v>199.27</v>
      </c>
      <c r="Q182" s="125"/>
      <c r="R182" s="46">
        <v>0</v>
      </c>
    </row>
    <row r="183" spans="1:26" s="37" customFormat="1">
      <c r="A183" s="44" t="s">
        <v>388</v>
      </c>
      <c r="B183" s="45" t="s">
        <v>389</v>
      </c>
      <c r="C183" s="45">
        <v>144</v>
      </c>
      <c r="D183" s="57">
        <f t="shared" si="5"/>
        <v>18.27</v>
      </c>
      <c r="E183" s="47"/>
      <c r="F183" s="46">
        <v>7.95</v>
      </c>
      <c r="G183" s="46"/>
      <c r="H183" s="46">
        <v>1.49</v>
      </c>
      <c r="I183" s="46"/>
      <c r="J183" s="46">
        <v>3.47</v>
      </c>
      <c r="K183" s="46"/>
      <c r="L183" s="46">
        <v>5.36</v>
      </c>
      <c r="M183" s="46"/>
      <c r="N183" s="46">
        <v>0</v>
      </c>
      <c r="O183" s="46"/>
      <c r="P183" s="46">
        <v>0</v>
      </c>
      <c r="Q183" s="46"/>
      <c r="R183" s="46">
        <v>0</v>
      </c>
    </row>
    <row r="184" spans="1:26" s="37" customFormat="1">
      <c r="A184" s="44" t="s">
        <v>390</v>
      </c>
      <c r="B184" s="45" t="s">
        <v>391</v>
      </c>
      <c r="C184" s="45">
        <v>145</v>
      </c>
      <c r="D184" s="57">
        <f t="shared" si="5"/>
        <v>886.51</v>
      </c>
      <c r="E184" s="47"/>
      <c r="F184" s="46">
        <v>280.83</v>
      </c>
      <c r="G184" s="46"/>
      <c r="H184" s="46">
        <v>216</v>
      </c>
      <c r="I184" s="46"/>
      <c r="J184" s="46">
        <v>141.41999999999999</v>
      </c>
      <c r="K184" s="46"/>
      <c r="L184" s="46">
        <v>145.5</v>
      </c>
      <c r="M184" s="46"/>
      <c r="N184" s="46">
        <v>17.809999999999999</v>
      </c>
      <c r="O184" s="46"/>
      <c r="P184" s="46">
        <v>0</v>
      </c>
      <c r="Q184" s="46"/>
      <c r="R184" s="46">
        <v>84.95</v>
      </c>
    </row>
    <row r="185" spans="1:26" s="37" customFormat="1">
      <c r="A185" s="44" t="s">
        <v>392</v>
      </c>
      <c r="B185" s="45" t="s">
        <v>393</v>
      </c>
      <c r="C185" s="45">
        <v>146</v>
      </c>
      <c r="D185" s="57">
        <f t="shared" si="5"/>
        <v>1526.24</v>
      </c>
      <c r="E185" s="47"/>
      <c r="F185" s="46">
        <v>78.87</v>
      </c>
      <c r="G185" s="46"/>
      <c r="H185" s="46">
        <v>24.78</v>
      </c>
      <c r="I185" s="46"/>
      <c r="J185" s="46">
        <v>28.86</v>
      </c>
      <c r="K185" s="46"/>
      <c r="L185" s="46">
        <v>81.78</v>
      </c>
      <c r="M185" s="46"/>
      <c r="N185" s="46">
        <v>80.28</v>
      </c>
      <c r="O185" s="46"/>
      <c r="P185" s="46">
        <v>78.650000000000006</v>
      </c>
      <c r="Q185" s="46"/>
      <c r="R185" s="46">
        <v>1153.02</v>
      </c>
    </row>
    <row r="186" spans="1:26" s="37" customFormat="1">
      <c r="A186" s="44" t="s">
        <v>394</v>
      </c>
      <c r="B186" s="45" t="s">
        <v>395</v>
      </c>
      <c r="C186" s="45">
        <v>147</v>
      </c>
      <c r="D186" s="57">
        <f t="shared" si="5"/>
        <v>3611.7400000000002</v>
      </c>
      <c r="E186" s="47"/>
      <c r="F186" s="46">
        <v>936.97</v>
      </c>
      <c r="G186" s="46"/>
      <c r="H186" s="46">
        <v>167.52</v>
      </c>
      <c r="I186" s="46"/>
      <c r="J186" s="46">
        <v>760.96</v>
      </c>
      <c r="K186" s="46"/>
      <c r="L186" s="46">
        <v>1603.86</v>
      </c>
      <c r="M186" s="46"/>
      <c r="N186" s="46">
        <v>45.36</v>
      </c>
      <c r="O186" s="46"/>
      <c r="P186" s="46">
        <v>45.05</v>
      </c>
      <c r="Q186" s="46"/>
      <c r="R186" s="46">
        <v>52.02</v>
      </c>
    </row>
    <row r="187" spans="1:26" s="37" customFormat="1">
      <c r="A187" s="44" t="s">
        <v>396</v>
      </c>
      <c r="B187" s="45" t="s">
        <v>397</v>
      </c>
      <c r="C187" s="45">
        <v>148</v>
      </c>
      <c r="D187" s="57">
        <f t="shared" si="5"/>
        <v>163.48000000000002</v>
      </c>
      <c r="E187" s="47"/>
      <c r="F187" s="46">
        <v>19.7</v>
      </c>
      <c r="G187" s="46"/>
      <c r="H187" s="46">
        <v>5.0999999999999996</v>
      </c>
      <c r="I187" s="46"/>
      <c r="J187" s="46">
        <v>6.19</v>
      </c>
      <c r="K187" s="46"/>
      <c r="L187" s="46">
        <v>18.57</v>
      </c>
      <c r="M187" s="46"/>
      <c r="N187" s="46">
        <v>3.84</v>
      </c>
      <c r="O187" s="46"/>
      <c r="P187" s="46">
        <v>3.84</v>
      </c>
      <c r="Q187" s="46"/>
      <c r="R187" s="46">
        <v>106.24</v>
      </c>
    </row>
    <row r="188" spans="1:26" s="37" customFormat="1">
      <c r="A188" s="44" t="s">
        <v>398</v>
      </c>
      <c r="B188" s="45" t="s">
        <v>399</v>
      </c>
      <c r="C188" s="45">
        <v>149</v>
      </c>
      <c r="D188" s="57">
        <f t="shared" si="5"/>
        <v>144.21999999999997</v>
      </c>
      <c r="E188" s="47"/>
      <c r="F188" s="46">
        <v>63.86</v>
      </c>
      <c r="G188" s="46"/>
      <c r="H188" s="46">
        <v>7.95</v>
      </c>
      <c r="I188" s="46"/>
      <c r="J188" s="46">
        <v>11.29</v>
      </c>
      <c r="K188" s="46"/>
      <c r="L188" s="46">
        <v>33.72</v>
      </c>
      <c r="M188" s="46"/>
      <c r="N188" s="46">
        <v>10.63</v>
      </c>
      <c r="O188" s="46"/>
      <c r="P188" s="46">
        <v>1.1000000000000001</v>
      </c>
      <c r="Q188" s="46"/>
      <c r="R188" s="46">
        <v>15.67</v>
      </c>
    </row>
    <row r="189" spans="1:26" s="37" customFormat="1">
      <c r="A189" s="44" t="s">
        <v>400</v>
      </c>
      <c r="B189" s="45" t="s">
        <v>401</v>
      </c>
      <c r="C189" s="45">
        <v>150</v>
      </c>
      <c r="D189" s="57">
        <f t="shared" si="5"/>
        <v>29914.65</v>
      </c>
      <c r="E189" s="47"/>
      <c r="F189" s="46">
        <v>14433.36</v>
      </c>
      <c r="G189" s="46"/>
      <c r="H189" s="46">
        <v>1178.25</v>
      </c>
      <c r="I189" s="46"/>
      <c r="J189" s="46">
        <v>673.37</v>
      </c>
      <c r="K189" s="46"/>
      <c r="L189" s="46">
        <v>1245.95</v>
      </c>
      <c r="M189" s="46"/>
      <c r="N189" s="46">
        <v>715.16</v>
      </c>
      <c r="O189" s="46"/>
      <c r="P189" s="46">
        <v>1705.82</v>
      </c>
      <c r="Q189" s="46"/>
      <c r="R189" s="46">
        <v>9962.74</v>
      </c>
    </row>
    <row r="190" spans="1:26" s="37" customFormat="1">
      <c r="A190" s="44" t="s">
        <v>402</v>
      </c>
      <c r="B190" s="45" t="s">
        <v>403</v>
      </c>
      <c r="C190" s="45">
        <v>151</v>
      </c>
      <c r="D190" s="57">
        <f t="shared" si="5"/>
        <v>13590.22</v>
      </c>
      <c r="E190" s="47"/>
      <c r="F190" s="46">
        <v>4729.9799999999996</v>
      </c>
      <c r="G190" s="46"/>
      <c r="H190" s="46">
        <v>701.32</v>
      </c>
      <c r="I190" s="46"/>
      <c r="J190" s="46">
        <v>280.45999999999998</v>
      </c>
      <c r="K190" s="46"/>
      <c r="L190" s="46">
        <v>596.74</v>
      </c>
      <c r="M190" s="46"/>
      <c r="N190" s="46">
        <v>497.74</v>
      </c>
      <c r="O190" s="46"/>
      <c r="P190" s="46">
        <v>740.76</v>
      </c>
      <c r="Q190" s="46"/>
      <c r="R190" s="46">
        <v>6043.22</v>
      </c>
    </row>
    <row r="191" spans="1:26" s="37" customFormat="1">
      <c r="A191" s="44" t="s">
        <v>404</v>
      </c>
      <c r="B191" s="45" t="s">
        <v>405</v>
      </c>
      <c r="C191" s="45">
        <v>152</v>
      </c>
      <c r="D191" s="57">
        <f t="shared" si="5"/>
        <v>20050.379999999997</v>
      </c>
      <c r="E191" s="47"/>
      <c r="F191" s="46">
        <v>4652.21</v>
      </c>
      <c r="G191" s="46"/>
      <c r="H191" s="46">
        <v>848.49</v>
      </c>
      <c r="I191" s="46"/>
      <c r="J191" s="46">
        <v>167.08</v>
      </c>
      <c r="K191" s="46"/>
      <c r="L191" s="46">
        <v>609.83000000000004</v>
      </c>
      <c r="M191" s="46"/>
      <c r="N191" s="46">
        <v>546.57000000000005</v>
      </c>
      <c r="O191" s="46"/>
      <c r="P191" s="46">
        <v>629.14</v>
      </c>
      <c r="Q191" s="46"/>
      <c r="R191" s="46">
        <v>12597.06</v>
      </c>
    </row>
    <row r="192" spans="1:26" s="37" customFormat="1">
      <c r="A192" s="44" t="s">
        <v>406</v>
      </c>
      <c r="B192" s="45" t="s">
        <v>407</v>
      </c>
      <c r="C192" s="45">
        <v>153</v>
      </c>
      <c r="D192" s="57">
        <f t="shared" si="5"/>
        <v>1001.5400000000001</v>
      </c>
      <c r="E192" s="47"/>
      <c r="F192" s="46">
        <v>569.19000000000005</v>
      </c>
      <c r="G192" s="46"/>
      <c r="H192" s="46">
        <v>27.23</v>
      </c>
      <c r="I192" s="46"/>
      <c r="J192" s="46">
        <v>398.8</v>
      </c>
      <c r="K192" s="46"/>
      <c r="L192" s="46">
        <v>6.32</v>
      </c>
      <c r="M192" s="46"/>
      <c r="N192" s="46">
        <v>0</v>
      </c>
      <c r="O192" s="46"/>
      <c r="P192" s="46">
        <v>0</v>
      </c>
      <c r="Q192" s="46"/>
      <c r="R192" s="46">
        <v>0</v>
      </c>
      <c r="T192" s="38"/>
      <c r="U192" s="38"/>
      <c r="V192" s="38"/>
      <c r="W192" s="38"/>
      <c r="X192" s="38"/>
      <c r="Y192" s="38"/>
      <c r="Z192" s="38"/>
    </row>
    <row r="193" spans="1:18" s="37" customFormat="1">
      <c r="A193" s="44" t="s">
        <v>408</v>
      </c>
      <c r="B193" s="45" t="s">
        <v>409</v>
      </c>
      <c r="C193" s="45">
        <v>154</v>
      </c>
      <c r="D193" s="57">
        <f t="shared" si="5"/>
        <v>3.23</v>
      </c>
      <c r="E193" s="47"/>
      <c r="F193" s="46">
        <v>3.23</v>
      </c>
      <c r="G193" s="46"/>
      <c r="H193" s="46">
        <v>0</v>
      </c>
      <c r="I193" s="46"/>
      <c r="J193" s="46">
        <v>0</v>
      </c>
      <c r="K193" s="46"/>
      <c r="L193" s="46">
        <v>0</v>
      </c>
      <c r="M193" s="46"/>
      <c r="N193" s="46">
        <v>0</v>
      </c>
      <c r="O193" s="46"/>
      <c r="P193" s="46">
        <v>0</v>
      </c>
      <c r="Q193" s="46"/>
      <c r="R193" s="46">
        <v>0</v>
      </c>
    </row>
    <row r="194" spans="1:18" s="37" customFormat="1">
      <c r="A194" s="44" t="s">
        <v>410</v>
      </c>
      <c r="B194" s="45" t="s">
        <v>411</v>
      </c>
      <c r="C194" s="45">
        <v>155</v>
      </c>
      <c r="D194" s="57">
        <f t="shared" si="5"/>
        <v>315.05</v>
      </c>
      <c r="E194" s="47"/>
      <c r="F194" s="46">
        <v>188.54</v>
      </c>
      <c r="G194" s="46"/>
      <c r="H194" s="46">
        <v>16.34</v>
      </c>
      <c r="I194" s="46"/>
      <c r="J194" s="46">
        <v>10.97</v>
      </c>
      <c r="K194" s="46"/>
      <c r="L194" s="46">
        <v>12.69</v>
      </c>
      <c r="M194" s="46"/>
      <c r="N194" s="46">
        <v>11.19</v>
      </c>
      <c r="O194" s="46"/>
      <c r="P194" s="46">
        <v>11.52</v>
      </c>
      <c r="Q194" s="46"/>
      <c r="R194" s="46">
        <v>63.8</v>
      </c>
    </row>
    <row r="195" spans="1:18" s="37" customFormat="1">
      <c r="A195" s="44" t="s">
        <v>412</v>
      </c>
      <c r="B195" s="45" t="s">
        <v>413</v>
      </c>
      <c r="C195" s="45">
        <v>156</v>
      </c>
      <c r="D195" s="57">
        <f t="shared" ref="D195:D258" si="6">SUM(F195:R195)</f>
        <v>394.47999999999996</v>
      </c>
      <c r="E195" s="47"/>
      <c r="F195" s="46">
        <v>16.13</v>
      </c>
      <c r="G195" s="46"/>
      <c r="H195" s="46">
        <v>6.86</v>
      </c>
      <c r="I195" s="46"/>
      <c r="J195" s="46">
        <v>8.02</v>
      </c>
      <c r="K195" s="46"/>
      <c r="L195" s="46">
        <v>18.02</v>
      </c>
      <c r="M195" s="46"/>
      <c r="N195" s="46">
        <v>11.7</v>
      </c>
      <c r="O195" s="46"/>
      <c r="P195" s="46">
        <v>13.22</v>
      </c>
      <c r="Q195" s="46"/>
      <c r="R195" s="46">
        <v>320.52999999999997</v>
      </c>
    </row>
    <row r="196" spans="1:18" s="37" customFormat="1">
      <c r="A196" s="44" t="s">
        <v>414</v>
      </c>
      <c r="B196" s="45" t="s">
        <v>415</v>
      </c>
      <c r="C196" s="45">
        <v>157</v>
      </c>
      <c r="D196" s="57">
        <f t="shared" si="6"/>
        <v>3348.5800000000004</v>
      </c>
      <c r="E196" s="47"/>
      <c r="F196" s="46">
        <v>1006.42</v>
      </c>
      <c r="G196" s="46"/>
      <c r="H196" s="46">
        <v>289.89</v>
      </c>
      <c r="I196" s="46"/>
      <c r="J196" s="46">
        <v>407.95</v>
      </c>
      <c r="K196" s="46"/>
      <c r="L196" s="46">
        <v>1243.79</v>
      </c>
      <c r="M196" s="46"/>
      <c r="N196" s="46">
        <v>377.76</v>
      </c>
      <c r="O196" s="46"/>
      <c r="P196" s="46">
        <v>8.1999999999999993</v>
      </c>
      <c r="Q196" s="46"/>
      <c r="R196" s="46">
        <v>14.57</v>
      </c>
    </row>
    <row r="197" spans="1:18" s="37" customFormat="1">
      <c r="A197" s="44" t="s">
        <v>416</v>
      </c>
      <c r="B197" s="45" t="s">
        <v>417</v>
      </c>
      <c r="C197" s="45">
        <v>158</v>
      </c>
      <c r="D197" s="57">
        <f t="shared" si="6"/>
        <v>1.5</v>
      </c>
      <c r="E197" s="47"/>
      <c r="F197" s="46">
        <v>0.7</v>
      </c>
      <c r="G197" s="46"/>
      <c r="H197" s="46">
        <v>0.4</v>
      </c>
      <c r="I197" s="46"/>
      <c r="J197" s="46">
        <v>0.4</v>
      </c>
      <c r="K197" s="46"/>
      <c r="L197" s="46">
        <v>0</v>
      </c>
      <c r="M197" s="46"/>
      <c r="N197" s="46">
        <v>0</v>
      </c>
      <c r="O197" s="46"/>
      <c r="P197" s="46">
        <v>0</v>
      </c>
      <c r="Q197" s="46"/>
      <c r="R197" s="46">
        <v>0</v>
      </c>
    </row>
    <row r="198" spans="1:18" s="37" customFormat="1">
      <c r="A198" s="44" t="s">
        <v>418</v>
      </c>
      <c r="B198" s="45" t="s">
        <v>419</v>
      </c>
      <c r="C198" s="45">
        <v>159</v>
      </c>
      <c r="D198" s="57">
        <f t="shared" si="6"/>
        <v>265.47999999999996</v>
      </c>
      <c r="E198" s="46"/>
      <c r="F198" s="46">
        <v>186.23</v>
      </c>
      <c r="G198" s="46"/>
      <c r="H198" s="46">
        <v>9.51</v>
      </c>
      <c r="I198" s="46"/>
      <c r="J198" s="46">
        <v>21.24</v>
      </c>
      <c r="K198" s="46"/>
      <c r="L198" s="46">
        <v>28.07</v>
      </c>
      <c r="M198" s="46"/>
      <c r="N198" s="46">
        <v>8.41</v>
      </c>
      <c r="O198" s="46"/>
      <c r="P198" s="46">
        <v>1.41</v>
      </c>
      <c r="Q198" s="46"/>
      <c r="R198" s="46">
        <v>10.61</v>
      </c>
    </row>
    <row r="199" spans="1:18" s="37" customFormat="1">
      <c r="A199" s="44" t="s">
        <v>420</v>
      </c>
      <c r="B199" s="45" t="s">
        <v>421</v>
      </c>
      <c r="C199" s="45">
        <v>160</v>
      </c>
      <c r="D199" s="57">
        <f t="shared" si="6"/>
        <v>1345.3200000000002</v>
      </c>
      <c r="E199" s="47"/>
      <c r="F199" s="46">
        <v>291.24</v>
      </c>
      <c r="G199" s="46"/>
      <c r="H199" s="46">
        <v>0</v>
      </c>
      <c r="I199" s="46"/>
      <c r="J199" s="46">
        <v>85.38</v>
      </c>
      <c r="K199" s="46"/>
      <c r="L199" s="46">
        <v>112.26</v>
      </c>
      <c r="M199" s="46"/>
      <c r="N199" s="46">
        <v>42.16</v>
      </c>
      <c r="O199" s="46"/>
      <c r="P199" s="46">
        <v>276.7</v>
      </c>
      <c r="Q199" s="46"/>
      <c r="R199" s="46">
        <v>537.58000000000004</v>
      </c>
    </row>
    <row r="200" spans="1:18" s="37" customFormat="1">
      <c r="A200" s="44" t="s">
        <v>422</v>
      </c>
      <c r="B200" s="45" t="s">
        <v>423</v>
      </c>
      <c r="C200" s="45">
        <v>161</v>
      </c>
      <c r="D200" s="57">
        <f t="shared" si="6"/>
        <v>6388.02</v>
      </c>
      <c r="E200" s="47"/>
      <c r="F200" s="46">
        <v>2183.98</v>
      </c>
      <c r="G200" s="46"/>
      <c r="H200" s="46">
        <v>198.85</v>
      </c>
      <c r="I200" s="46"/>
      <c r="J200" s="46">
        <v>463.8</v>
      </c>
      <c r="K200" s="46"/>
      <c r="L200" s="46">
        <v>451.54</v>
      </c>
      <c r="M200" s="46"/>
      <c r="N200" s="46">
        <v>281.95999999999998</v>
      </c>
      <c r="O200" s="46"/>
      <c r="P200" s="46">
        <v>531.29</v>
      </c>
      <c r="Q200" s="46"/>
      <c r="R200" s="46">
        <v>2276.6</v>
      </c>
    </row>
    <row r="201" spans="1:18" s="37" customFormat="1">
      <c r="A201" s="44" t="s">
        <v>424</v>
      </c>
      <c r="B201" s="45" t="s">
        <v>425</v>
      </c>
      <c r="C201" s="45">
        <v>162</v>
      </c>
      <c r="D201" s="57">
        <f t="shared" si="6"/>
        <v>1793.1599999999999</v>
      </c>
      <c r="E201" s="45"/>
      <c r="F201" s="46">
        <v>1685.52</v>
      </c>
      <c r="G201" s="46"/>
      <c r="H201" s="46">
        <v>30.04</v>
      </c>
      <c r="I201" s="46"/>
      <c r="J201" s="46">
        <v>25.03</v>
      </c>
      <c r="K201" s="46"/>
      <c r="L201" s="46">
        <v>52.57</v>
      </c>
      <c r="M201" s="46"/>
      <c r="N201" s="46">
        <v>0</v>
      </c>
      <c r="O201" s="46"/>
      <c r="P201" s="46">
        <v>0</v>
      </c>
      <c r="Q201" s="46"/>
      <c r="R201" s="46">
        <v>0</v>
      </c>
    </row>
    <row r="202" spans="1:18" s="37" customFormat="1">
      <c r="A202" s="44" t="s">
        <v>426</v>
      </c>
      <c r="B202" s="45" t="s">
        <v>427</v>
      </c>
      <c r="C202" s="45">
        <v>163</v>
      </c>
      <c r="D202" s="57">
        <f t="shared" si="6"/>
        <v>989.37999999999988</v>
      </c>
      <c r="E202" s="45"/>
      <c r="F202" s="46">
        <v>685.91</v>
      </c>
      <c r="G202" s="46"/>
      <c r="H202" s="46">
        <v>8.33</v>
      </c>
      <c r="I202" s="46"/>
      <c r="J202" s="46">
        <v>3.16</v>
      </c>
      <c r="K202" s="46"/>
      <c r="L202" s="46">
        <v>32.15</v>
      </c>
      <c r="M202" s="46"/>
      <c r="N202" s="46">
        <v>0</v>
      </c>
      <c r="O202" s="46"/>
      <c r="P202" s="46">
        <v>0</v>
      </c>
      <c r="Q202" s="46"/>
      <c r="R202" s="46">
        <v>259.83</v>
      </c>
    </row>
    <row r="203" spans="1:18" s="37" customFormat="1">
      <c r="A203" s="44" t="s">
        <v>428</v>
      </c>
      <c r="B203" s="45" t="s">
        <v>429</v>
      </c>
      <c r="C203" s="45">
        <v>164</v>
      </c>
      <c r="D203" s="57">
        <f t="shared" si="6"/>
        <v>1243.77</v>
      </c>
      <c r="E203" s="45"/>
      <c r="F203" s="46">
        <v>1243.77</v>
      </c>
      <c r="G203" s="46"/>
      <c r="H203" s="46">
        <v>0</v>
      </c>
      <c r="I203" s="46"/>
      <c r="J203" s="46">
        <v>0</v>
      </c>
      <c r="K203" s="46"/>
      <c r="L203" s="46">
        <v>0</v>
      </c>
      <c r="M203" s="46"/>
      <c r="N203" s="46">
        <v>0</v>
      </c>
      <c r="O203" s="46"/>
      <c r="P203" s="46">
        <v>0</v>
      </c>
      <c r="Q203" s="46"/>
      <c r="R203" s="46">
        <v>0</v>
      </c>
    </row>
    <row r="204" spans="1:18" s="37" customFormat="1">
      <c r="A204" s="44" t="s">
        <v>430</v>
      </c>
      <c r="B204" s="45" t="s">
        <v>431</v>
      </c>
      <c r="C204" s="45">
        <v>165</v>
      </c>
      <c r="D204" s="57">
        <f t="shared" si="6"/>
        <v>217953.59999999998</v>
      </c>
      <c r="E204" s="45"/>
      <c r="F204" s="46">
        <v>109062.15</v>
      </c>
      <c r="G204" s="46"/>
      <c r="H204" s="46">
        <v>8914.59</v>
      </c>
      <c r="I204" s="46"/>
      <c r="J204" s="46">
        <v>5375.35</v>
      </c>
      <c r="K204" s="46"/>
      <c r="L204" s="46">
        <v>12448.3</v>
      </c>
      <c r="M204" s="46"/>
      <c r="N204" s="46">
        <v>5552.69</v>
      </c>
      <c r="O204" s="46"/>
      <c r="P204" s="46">
        <v>10739.16</v>
      </c>
      <c r="Q204" s="46"/>
      <c r="R204" s="46">
        <v>65861.36</v>
      </c>
    </row>
    <row r="205" spans="1:18" s="37" customFormat="1">
      <c r="A205" s="44" t="s">
        <v>432</v>
      </c>
      <c r="B205" s="45" t="s">
        <v>433</v>
      </c>
      <c r="C205" s="45">
        <v>166</v>
      </c>
      <c r="D205" s="57">
        <f t="shared" si="6"/>
        <v>90359.56</v>
      </c>
      <c r="E205" s="45"/>
      <c r="F205" s="46">
        <v>34538.28</v>
      </c>
      <c r="G205" s="46"/>
      <c r="H205" s="46">
        <v>5443.78</v>
      </c>
      <c r="I205" s="46"/>
      <c r="J205" s="46">
        <v>5809.62</v>
      </c>
      <c r="K205" s="46"/>
      <c r="L205" s="46">
        <v>7736.38</v>
      </c>
      <c r="M205" s="46"/>
      <c r="N205" s="46">
        <v>2852.65</v>
      </c>
      <c r="O205" s="46"/>
      <c r="P205" s="46">
        <v>3914.47</v>
      </c>
      <c r="Q205" s="46"/>
      <c r="R205" s="46">
        <v>30064.38</v>
      </c>
    </row>
    <row r="206" spans="1:18" s="37" customFormat="1">
      <c r="A206" s="44" t="s">
        <v>434</v>
      </c>
      <c r="B206" s="45" t="s">
        <v>435</v>
      </c>
      <c r="C206" s="45">
        <v>167</v>
      </c>
      <c r="D206" s="57">
        <f t="shared" si="6"/>
        <v>72974.5</v>
      </c>
      <c r="E206" s="45"/>
      <c r="F206" s="46">
        <v>30973.96</v>
      </c>
      <c r="G206" s="46"/>
      <c r="H206" s="46">
        <v>1065.25</v>
      </c>
      <c r="I206" s="46"/>
      <c r="J206" s="46">
        <v>7064.15</v>
      </c>
      <c r="K206" s="46"/>
      <c r="L206" s="46">
        <v>5354.31</v>
      </c>
      <c r="M206" s="46"/>
      <c r="N206" s="46">
        <v>5473.62</v>
      </c>
      <c r="O206" s="46"/>
      <c r="P206" s="46">
        <v>2016.4</v>
      </c>
      <c r="Q206" s="46"/>
      <c r="R206" s="46">
        <v>21026.81</v>
      </c>
    </row>
    <row r="207" spans="1:18" s="37" customFormat="1">
      <c r="A207" s="44" t="s">
        <v>436</v>
      </c>
      <c r="B207" s="45" t="s">
        <v>437</v>
      </c>
      <c r="C207" s="45">
        <v>168</v>
      </c>
      <c r="D207" s="57">
        <f t="shared" si="6"/>
        <v>15402.52</v>
      </c>
      <c r="E207" s="45"/>
      <c r="F207" s="46">
        <v>7307.35</v>
      </c>
      <c r="G207" s="46"/>
      <c r="H207" s="46">
        <v>919.93</v>
      </c>
      <c r="I207" s="46"/>
      <c r="J207" s="46">
        <v>1064.6199999999999</v>
      </c>
      <c r="K207" s="46"/>
      <c r="L207" s="46">
        <v>1998.09</v>
      </c>
      <c r="M207" s="46"/>
      <c r="N207" s="46">
        <v>1856.31</v>
      </c>
      <c r="O207" s="46"/>
      <c r="P207" s="46">
        <v>2256.2199999999998</v>
      </c>
      <c r="Q207" s="46"/>
      <c r="R207" s="46">
        <v>0</v>
      </c>
    </row>
    <row r="208" spans="1:18" s="37" customFormat="1">
      <c r="A208" s="44" t="s">
        <v>438</v>
      </c>
      <c r="B208" s="45" t="s">
        <v>439</v>
      </c>
      <c r="C208" s="45">
        <v>169</v>
      </c>
      <c r="D208" s="57">
        <f t="shared" si="6"/>
        <v>206.18</v>
      </c>
      <c r="E208" s="45"/>
      <c r="F208" s="46">
        <v>89.78</v>
      </c>
      <c r="G208" s="46"/>
      <c r="H208" s="46">
        <v>16.79</v>
      </c>
      <c r="I208" s="46"/>
      <c r="J208" s="46">
        <v>39.17</v>
      </c>
      <c r="K208" s="46"/>
      <c r="L208" s="46">
        <v>60.44</v>
      </c>
      <c r="M208" s="46"/>
      <c r="N208" s="46">
        <v>0</v>
      </c>
      <c r="O208" s="46"/>
      <c r="P208" s="46">
        <v>0</v>
      </c>
      <c r="Q208" s="46"/>
      <c r="R208" s="46">
        <v>0</v>
      </c>
    </row>
    <row r="209" spans="1:19" s="37" customFormat="1">
      <c r="A209" s="44" t="s">
        <v>440</v>
      </c>
      <c r="B209" s="45" t="s">
        <v>441</v>
      </c>
      <c r="C209" s="45">
        <v>170</v>
      </c>
      <c r="D209" s="57">
        <f t="shared" si="6"/>
        <v>10051.450000000001</v>
      </c>
      <c r="E209" s="45"/>
      <c r="F209" s="46">
        <v>3200.17</v>
      </c>
      <c r="G209" s="46"/>
      <c r="H209" s="46">
        <v>2445.54</v>
      </c>
      <c r="I209" s="46"/>
      <c r="J209" s="46">
        <v>1601.56</v>
      </c>
      <c r="K209" s="46"/>
      <c r="L209" s="46">
        <v>1647.61</v>
      </c>
      <c r="M209" s="46"/>
      <c r="N209" s="46">
        <v>201.81</v>
      </c>
      <c r="O209" s="46"/>
      <c r="P209" s="46">
        <v>0</v>
      </c>
      <c r="Q209" s="46"/>
      <c r="R209" s="46">
        <v>954.76</v>
      </c>
    </row>
    <row r="210" spans="1:19" s="37" customFormat="1">
      <c r="A210" s="44" t="s">
        <v>442</v>
      </c>
      <c r="B210" s="45" t="s">
        <v>443</v>
      </c>
      <c r="C210" s="45">
        <v>171</v>
      </c>
      <c r="D210" s="57">
        <f t="shared" si="6"/>
        <v>10922.79</v>
      </c>
      <c r="E210" s="45"/>
      <c r="F210" s="46">
        <v>810.1</v>
      </c>
      <c r="G210" s="46"/>
      <c r="H210" s="46">
        <v>262.32</v>
      </c>
      <c r="I210" s="46"/>
      <c r="J210" s="46">
        <v>292.97000000000003</v>
      </c>
      <c r="K210" s="46"/>
      <c r="L210" s="46">
        <v>856.68</v>
      </c>
      <c r="M210" s="46"/>
      <c r="N210" s="46">
        <v>846.1</v>
      </c>
      <c r="O210" s="46"/>
      <c r="P210" s="46">
        <v>845.99</v>
      </c>
      <c r="Q210" s="46"/>
      <c r="R210" s="46">
        <v>7008.63</v>
      </c>
    </row>
    <row r="211" spans="1:19" s="37" customFormat="1">
      <c r="A211" s="44" t="s">
        <v>444</v>
      </c>
      <c r="B211" s="45" t="s">
        <v>445</v>
      </c>
      <c r="C211" s="45">
        <v>172</v>
      </c>
      <c r="D211" s="57">
        <f t="shared" si="6"/>
        <v>40978.789999999994</v>
      </c>
      <c r="E211" s="45"/>
      <c r="F211" s="46">
        <v>10862.82</v>
      </c>
      <c r="G211" s="46"/>
      <c r="H211" s="46">
        <v>1896.68</v>
      </c>
      <c r="I211" s="46"/>
      <c r="J211" s="46">
        <v>8615.32</v>
      </c>
      <c r="K211" s="46"/>
      <c r="L211" s="46">
        <v>18158.77</v>
      </c>
      <c r="M211" s="46"/>
      <c r="N211" s="46">
        <v>513.54999999999995</v>
      </c>
      <c r="O211" s="46"/>
      <c r="P211" s="46">
        <v>510.06</v>
      </c>
      <c r="Q211" s="46"/>
      <c r="R211" s="46">
        <v>421.59</v>
      </c>
    </row>
    <row r="212" spans="1:19" s="37" customFormat="1">
      <c r="A212" s="44" t="s">
        <v>446</v>
      </c>
      <c r="B212" s="45" t="s">
        <v>447</v>
      </c>
      <c r="C212" s="45">
        <v>173</v>
      </c>
      <c r="D212" s="57">
        <f t="shared" si="6"/>
        <v>1433.52</v>
      </c>
      <c r="E212" s="45"/>
      <c r="F212" s="46">
        <v>222.95</v>
      </c>
      <c r="G212" s="46"/>
      <c r="H212" s="46">
        <v>57.73</v>
      </c>
      <c r="I212" s="46"/>
      <c r="J212" s="46">
        <v>70.11</v>
      </c>
      <c r="K212" s="46"/>
      <c r="L212" s="46">
        <v>210.33</v>
      </c>
      <c r="M212" s="46"/>
      <c r="N212" s="46">
        <v>43.62</v>
      </c>
      <c r="O212" s="46"/>
      <c r="P212" s="46">
        <v>43.62</v>
      </c>
      <c r="Q212" s="46"/>
      <c r="R212" s="46">
        <v>785.16</v>
      </c>
    </row>
    <row r="213" spans="1:19" s="37" customFormat="1">
      <c r="A213" s="44" t="s">
        <v>448</v>
      </c>
      <c r="B213" s="45" t="s">
        <v>449</v>
      </c>
      <c r="C213" s="45">
        <v>174</v>
      </c>
      <c r="D213" s="57">
        <f t="shared" si="6"/>
        <v>1786.71</v>
      </c>
      <c r="E213" s="45"/>
      <c r="F213" s="46">
        <v>876.86</v>
      </c>
      <c r="G213" s="46"/>
      <c r="H213" s="46">
        <v>90.02</v>
      </c>
      <c r="I213" s="46"/>
      <c r="J213" s="46">
        <v>128.01</v>
      </c>
      <c r="K213" s="46"/>
      <c r="L213" s="46">
        <v>381.67</v>
      </c>
      <c r="M213" s="46"/>
      <c r="N213" s="46">
        <v>120.44</v>
      </c>
      <c r="O213" s="46"/>
      <c r="P213" s="46">
        <v>12.44</v>
      </c>
      <c r="Q213" s="46"/>
      <c r="R213" s="46">
        <v>177.27</v>
      </c>
    </row>
    <row r="214" spans="1:19" s="37" customFormat="1">
      <c r="A214" s="44" t="s">
        <v>450</v>
      </c>
      <c r="B214" s="45" t="s">
        <v>451</v>
      </c>
      <c r="C214" s="45">
        <v>175</v>
      </c>
      <c r="D214" s="57">
        <f t="shared" si="6"/>
        <v>334873.72000000003</v>
      </c>
      <c r="E214" s="45"/>
      <c r="F214" s="46">
        <v>165139.48000000001</v>
      </c>
      <c r="G214" s="46"/>
      <c r="H214" s="46">
        <v>13725.54</v>
      </c>
      <c r="I214" s="46"/>
      <c r="J214" s="46">
        <v>7688.11</v>
      </c>
      <c r="K214" s="46"/>
      <c r="L214" s="46">
        <v>17146.39</v>
      </c>
      <c r="M214" s="46"/>
      <c r="N214" s="46">
        <v>12276.68</v>
      </c>
      <c r="O214" s="46"/>
      <c r="P214" s="46">
        <v>22650.53</v>
      </c>
      <c r="Q214" s="46"/>
      <c r="R214" s="46">
        <v>96246.99</v>
      </c>
    </row>
    <row r="215" spans="1:19" s="37" customFormat="1">
      <c r="A215" s="44" t="s">
        <v>452</v>
      </c>
      <c r="B215" s="45" t="s">
        <v>453</v>
      </c>
      <c r="C215" s="45">
        <v>176</v>
      </c>
      <c r="D215" s="57">
        <f t="shared" si="6"/>
        <v>139257.60000000001</v>
      </c>
      <c r="E215" s="45"/>
      <c r="F215" s="46">
        <v>55106.6</v>
      </c>
      <c r="G215" s="46"/>
      <c r="H215" s="46">
        <v>8009.56</v>
      </c>
      <c r="I215" s="46"/>
      <c r="J215" s="46">
        <v>3318.14</v>
      </c>
      <c r="K215" s="46"/>
      <c r="L215" s="46">
        <v>6839.45</v>
      </c>
      <c r="M215" s="46"/>
      <c r="N215" s="46">
        <v>6068.15</v>
      </c>
      <c r="O215" s="46"/>
      <c r="P215" s="46">
        <v>11077.38</v>
      </c>
      <c r="Q215" s="46"/>
      <c r="R215" s="46">
        <v>48838.32</v>
      </c>
    </row>
    <row r="216" spans="1:19" s="37" customFormat="1">
      <c r="A216" s="44" t="s">
        <v>454</v>
      </c>
      <c r="B216" s="45" t="s">
        <v>455</v>
      </c>
      <c r="C216" s="45">
        <v>177</v>
      </c>
      <c r="D216" s="57">
        <f t="shared" si="6"/>
        <v>180067.45</v>
      </c>
      <c r="E216" s="45"/>
      <c r="F216" s="46">
        <v>52672.38</v>
      </c>
      <c r="G216" s="46"/>
      <c r="H216" s="46">
        <v>10034.280000000001</v>
      </c>
      <c r="I216" s="46"/>
      <c r="J216" s="46">
        <v>1950.96</v>
      </c>
      <c r="K216" s="46"/>
      <c r="L216" s="46">
        <v>6904.41</v>
      </c>
      <c r="M216" s="46"/>
      <c r="N216" s="46">
        <v>16832.78</v>
      </c>
      <c r="O216" s="46"/>
      <c r="P216" s="46">
        <v>7544.66</v>
      </c>
      <c r="Q216" s="46"/>
      <c r="R216" s="46">
        <v>84127.98</v>
      </c>
    </row>
    <row r="217" spans="1:19" s="37" customFormat="1">
      <c r="A217" s="44" t="s">
        <v>456</v>
      </c>
      <c r="B217" s="45" t="s">
        <v>457</v>
      </c>
      <c r="C217" s="45">
        <v>178</v>
      </c>
      <c r="D217" s="57">
        <f t="shared" si="6"/>
        <v>11339.580000000002</v>
      </c>
      <c r="E217" s="45"/>
      <c r="F217" s="46">
        <v>6444.46</v>
      </c>
      <c r="G217" s="46"/>
      <c r="H217" s="46">
        <v>308.31</v>
      </c>
      <c r="I217" s="46"/>
      <c r="J217" s="46">
        <v>4515.2</v>
      </c>
      <c r="K217" s="46"/>
      <c r="L217" s="46">
        <v>71.61</v>
      </c>
      <c r="M217" s="46"/>
      <c r="N217" s="46">
        <v>0</v>
      </c>
      <c r="O217" s="46"/>
      <c r="P217" s="46">
        <v>0</v>
      </c>
      <c r="Q217" s="46"/>
      <c r="R217" s="46">
        <v>0</v>
      </c>
      <c r="S217" s="38"/>
    </row>
    <row r="218" spans="1:19" s="37" customFormat="1">
      <c r="A218" s="44" t="s">
        <v>458</v>
      </c>
      <c r="B218" s="45" t="s">
        <v>459</v>
      </c>
      <c r="C218" s="45">
        <v>179</v>
      </c>
      <c r="D218" s="57">
        <f t="shared" si="6"/>
        <v>36.549999999999997</v>
      </c>
      <c r="E218" s="45"/>
      <c r="F218" s="46">
        <v>36.549999999999997</v>
      </c>
      <c r="G218" s="46"/>
      <c r="H218" s="46">
        <v>0</v>
      </c>
      <c r="I218" s="46"/>
      <c r="J218" s="46">
        <v>0</v>
      </c>
      <c r="K218" s="46"/>
      <c r="L218" s="46">
        <v>0</v>
      </c>
      <c r="M218" s="46"/>
      <c r="N218" s="46">
        <v>0</v>
      </c>
      <c r="O218" s="46"/>
      <c r="P218" s="46">
        <v>0</v>
      </c>
      <c r="Q218" s="46"/>
      <c r="R218" s="46">
        <v>0</v>
      </c>
    </row>
    <row r="219" spans="1:19" s="37" customFormat="1">
      <c r="A219" s="44" t="s">
        <v>460</v>
      </c>
      <c r="B219" s="45" t="s">
        <v>461</v>
      </c>
      <c r="C219" s="45">
        <v>180</v>
      </c>
      <c r="D219" s="57">
        <f t="shared" si="6"/>
        <v>3604.76</v>
      </c>
      <c r="E219" s="45"/>
      <c r="F219" s="46">
        <v>2172.3000000000002</v>
      </c>
      <c r="G219" s="46"/>
      <c r="H219" s="46">
        <v>185.08</v>
      </c>
      <c r="I219" s="46"/>
      <c r="J219" s="46">
        <v>124.16</v>
      </c>
      <c r="K219" s="46"/>
      <c r="L219" s="46">
        <v>143.63</v>
      </c>
      <c r="M219" s="46"/>
      <c r="N219" s="46">
        <v>126.71</v>
      </c>
      <c r="O219" s="46"/>
      <c r="P219" s="46">
        <v>130.5</v>
      </c>
      <c r="Q219" s="46"/>
      <c r="R219" s="46">
        <v>722.38</v>
      </c>
    </row>
    <row r="220" spans="1:19" s="37" customFormat="1">
      <c r="A220" s="44" t="s">
        <v>462</v>
      </c>
      <c r="B220" s="45" t="s">
        <v>463</v>
      </c>
      <c r="C220" s="45">
        <v>181</v>
      </c>
      <c r="D220" s="57">
        <f t="shared" si="6"/>
        <v>3440.4700000000003</v>
      </c>
      <c r="E220" s="45"/>
      <c r="F220" s="46">
        <v>182.22</v>
      </c>
      <c r="G220" s="46"/>
      <c r="H220" s="46">
        <v>77.52</v>
      </c>
      <c r="I220" s="46"/>
      <c r="J220" s="46">
        <v>90.58</v>
      </c>
      <c r="K220" s="46"/>
      <c r="L220" s="46">
        <v>203.35</v>
      </c>
      <c r="M220" s="46"/>
      <c r="N220" s="46">
        <v>131.86000000000001</v>
      </c>
      <c r="O220" s="46"/>
      <c r="P220" s="46">
        <v>149.47999999999999</v>
      </c>
      <c r="Q220" s="46"/>
      <c r="R220" s="46">
        <v>2605.46</v>
      </c>
    </row>
    <row r="221" spans="1:19" s="37" customFormat="1">
      <c r="A221" s="44" t="s">
        <v>464</v>
      </c>
      <c r="B221" s="45" t="s">
        <v>465</v>
      </c>
      <c r="C221" s="45">
        <v>182</v>
      </c>
      <c r="D221" s="57">
        <f t="shared" si="6"/>
        <v>38609.980000000003</v>
      </c>
      <c r="E221" s="45"/>
      <c r="F221" s="46">
        <v>12091.97</v>
      </c>
      <c r="G221" s="46"/>
      <c r="H221" s="46">
        <v>3282.09</v>
      </c>
      <c r="I221" s="46"/>
      <c r="J221" s="46">
        <v>4618.92</v>
      </c>
      <c r="K221" s="46"/>
      <c r="L221" s="46">
        <v>14082.16</v>
      </c>
      <c r="M221" s="46"/>
      <c r="N221" s="46">
        <v>4276.9399999999996</v>
      </c>
      <c r="O221" s="46"/>
      <c r="P221" s="46">
        <v>92.82</v>
      </c>
      <c r="Q221" s="46"/>
      <c r="R221" s="46">
        <v>165.08</v>
      </c>
    </row>
    <row r="222" spans="1:19" s="37" customFormat="1">
      <c r="A222" s="44" t="s">
        <v>466</v>
      </c>
      <c r="B222" s="45" t="s">
        <v>467</v>
      </c>
      <c r="C222" s="45">
        <v>183</v>
      </c>
      <c r="D222" s="57">
        <f t="shared" si="6"/>
        <v>16.8</v>
      </c>
      <c r="E222" s="45"/>
      <c r="F222" s="46">
        <v>7.84</v>
      </c>
      <c r="G222" s="46"/>
      <c r="H222" s="46">
        <v>4.4800000000000004</v>
      </c>
      <c r="I222" s="46"/>
      <c r="J222" s="46">
        <v>4.4800000000000004</v>
      </c>
      <c r="K222" s="46"/>
      <c r="L222" s="46">
        <v>0</v>
      </c>
      <c r="M222" s="46"/>
      <c r="N222" s="46">
        <v>0</v>
      </c>
      <c r="O222" s="46"/>
      <c r="P222" s="46">
        <v>0</v>
      </c>
      <c r="Q222" s="46"/>
      <c r="R222" s="46">
        <v>0</v>
      </c>
    </row>
    <row r="223" spans="1:19" s="37" customFormat="1">
      <c r="A223" s="44" t="s">
        <v>468</v>
      </c>
      <c r="B223" s="45" t="s">
        <v>469</v>
      </c>
      <c r="C223" s="45">
        <v>184</v>
      </c>
      <c r="D223" s="57">
        <f t="shared" si="6"/>
        <v>3078.54</v>
      </c>
      <c r="E223" s="45"/>
      <c r="F223" s="46">
        <v>2145.41</v>
      </c>
      <c r="G223" s="46"/>
      <c r="H223" s="46">
        <v>143.51</v>
      </c>
      <c r="I223" s="46"/>
      <c r="J223" s="46">
        <v>240.54</v>
      </c>
      <c r="K223" s="46"/>
      <c r="L223" s="46">
        <v>317.45</v>
      </c>
      <c r="M223" s="46"/>
      <c r="N223" s="46">
        <v>95.18</v>
      </c>
      <c r="O223" s="46"/>
      <c r="P223" s="46">
        <v>16.010000000000002</v>
      </c>
      <c r="Q223" s="46"/>
      <c r="R223" s="46">
        <v>120.44</v>
      </c>
    </row>
    <row r="224" spans="1:19" s="37" customFormat="1">
      <c r="A224" s="44" t="s">
        <v>470</v>
      </c>
      <c r="B224" s="45" t="s">
        <v>471</v>
      </c>
      <c r="C224" s="45">
        <v>185</v>
      </c>
      <c r="D224" s="57">
        <f t="shared" si="6"/>
        <v>15231.68</v>
      </c>
      <c r="E224" s="45"/>
      <c r="F224" s="46">
        <v>3297.45</v>
      </c>
      <c r="G224" s="46"/>
      <c r="H224" s="46">
        <v>0</v>
      </c>
      <c r="I224" s="46"/>
      <c r="J224" s="46">
        <v>966.67</v>
      </c>
      <c r="K224" s="46"/>
      <c r="L224" s="46">
        <v>1270.99</v>
      </c>
      <c r="M224" s="46"/>
      <c r="N224" s="46">
        <v>477.37</v>
      </c>
      <c r="O224" s="46"/>
      <c r="P224" s="46">
        <v>3132.74</v>
      </c>
      <c r="Q224" s="46"/>
      <c r="R224" s="46">
        <v>6086.46</v>
      </c>
    </row>
    <row r="225" spans="1:19" s="37" customFormat="1">
      <c r="A225" s="44" t="s">
        <v>472</v>
      </c>
      <c r="B225" s="45" t="s">
        <v>473</v>
      </c>
      <c r="C225" s="45">
        <v>186</v>
      </c>
      <c r="D225" s="57">
        <f t="shared" si="6"/>
        <v>72324.67</v>
      </c>
      <c r="E225" s="45"/>
      <c r="F225" s="46">
        <v>24727</v>
      </c>
      <c r="G225" s="46"/>
      <c r="H225" s="46">
        <v>2251.37</v>
      </c>
      <c r="I225" s="46"/>
      <c r="J225" s="46">
        <v>5251.08</v>
      </c>
      <c r="K225" s="46"/>
      <c r="L225" s="46">
        <v>5112.16</v>
      </c>
      <c r="M225" s="46"/>
      <c r="N225" s="46">
        <v>3192.33</v>
      </c>
      <c r="O225" s="46"/>
      <c r="P225" s="46">
        <v>6015.23</v>
      </c>
      <c r="Q225" s="46"/>
      <c r="R225" s="46">
        <v>25775.5</v>
      </c>
    </row>
    <row r="226" spans="1:19" s="37" customFormat="1">
      <c r="A226" s="44" t="s">
        <v>474</v>
      </c>
      <c r="B226" s="124" t="s">
        <v>475</v>
      </c>
      <c r="C226" s="45">
        <v>187</v>
      </c>
      <c r="D226" s="57">
        <f t="shared" si="6"/>
        <v>20402.71</v>
      </c>
      <c r="E226" s="45"/>
      <c r="F226" s="46">
        <v>19083.349999999999</v>
      </c>
      <c r="G226" s="46"/>
      <c r="H226" s="46">
        <v>440.7</v>
      </c>
      <c r="I226" s="46"/>
      <c r="J226" s="46">
        <v>283.44</v>
      </c>
      <c r="K226" s="46"/>
      <c r="L226" s="46">
        <v>595.22</v>
      </c>
      <c r="M226" s="46"/>
      <c r="N226" s="46">
        <v>0</v>
      </c>
      <c r="O226" s="46"/>
      <c r="P226" s="46">
        <v>0</v>
      </c>
      <c r="Q226" s="46"/>
      <c r="R226" s="46">
        <v>0</v>
      </c>
    </row>
    <row r="227" spans="1:19" s="37" customFormat="1">
      <c r="A227" s="44" t="s">
        <v>476</v>
      </c>
      <c r="B227" s="124" t="s">
        <v>477</v>
      </c>
      <c r="C227" s="45">
        <v>188</v>
      </c>
      <c r="D227" s="57">
        <f t="shared" si="6"/>
        <v>12280.14</v>
      </c>
      <c r="E227" s="45"/>
      <c r="F227" s="46">
        <v>7765.72</v>
      </c>
      <c r="G227" s="46"/>
      <c r="H227" s="46">
        <v>94.31</v>
      </c>
      <c r="I227" s="46"/>
      <c r="J227" s="46">
        <v>1003.73</v>
      </c>
      <c r="K227" s="46"/>
      <c r="L227" s="46">
        <v>364</v>
      </c>
      <c r="M227" s="46"/>
      <c r="N227" s="46">
        <v>0</v>
      </c>
      <c r="O227" s="46"/>
      <c r="P227" s="46">
        <v>0</v>
      </c>
      <c r="Q227" s="46"/>
      <c r="R227" s="46">
        <v>3052.38</v>
      </c>
    </row>
    <row r="228" spans="1:19" s="37" customFormat="1">
      <c r="A228" s="44" t="s">
        <v>478</v>
      </c>
      <c r="B228" s="124" t="s">
        <v>479</v>
      </c>
      <c r="C228" s="45">
        <v>189</v>
      </c>
      <c r="D228" s="57">
        <f t="shared" si="6"/>
        <v>14380.97</v>
      </c>
      <c r="E228" s="45"/>
      <c r="F228" s="46">
        <v>14380.97</v>
      </c>
      <c r="G228" s="46"/>
      <c r="H228" s="46">
        <v>0</v>
      </c>
      <c r="I228" s="46"/>
      <c r="J228" s="46">
        <v>0</v>
      </c>
      <c r="K228" s="46"/>
      <c r="L228" s="46">
        <v>0</v>
      </c>
      <c r="M228" s="46"/>
      <c r="N228" s="46">
        <v>0</v>
      </c>
      <c r="O228" s="46"/>
      <c r="P228" s="46">
        <v>0</v>
      </c>
      <c r="Q228" s="46"/>
      <c r="R228" s="46">
        <v>0</v>
      </c>
    </row>
    <row r="229" spans="1:19" s="37" customFormat="1">
      <c r="A229" s="44" t="s">
        <v>480</v>
      </c>
      <c r="B229" s="124" t="s">
        <v>481</v>
      </c>
      <c r="C229" s="45">
        <v>190</v>
      </c>
      <c r="D229" s="57">
        <f t="shared" si="6"/>
        <v>12901.269999999999</v>
      </c>
      <c r="E229" s="45"/>
      <c r="F229" s="46">
        <v>0</v>
      </c>
      <c r="G229" s="46"/>
      <c r="H229" s="46">
        <v>0</v>
      </c>
      <c r="I229" s="46"/>
      <c r="J229" s="46">
        <v>0</v>
      </c>
      <c r="K229" s="46"/>
      <c r="L229" s="46">
        <v>3.71</v>
      </c>
      <c r="M229" s="46"/>
      <c r="N229" s="46">
        <v>0</v>
      </c>
      <c r="O229" s="46"/>
      <c r="P229" s="46">
        <v>0</v>
      </c>
      <c r="Q229" s="46"/>
      <c r="R229" s="46">
        <v>12897.56</v>
      </c>
    </row>
    <row r="230" spans="1:19" s="37" customFormat="1">
      <c r="A230" s="44" t="s">
        <v>482</v>
      </c>
      <c r="B230" s="124" t="s">
        <v>483</v>
      </c>
      <c r="C230" s="45">
        <v>191</v>
      </c>
      <c r="D230" s="57">
        <f t="shared" si="6"/>
        <v>6469.43</v>
      </c>
      <c r="E230" s="45"/>
      <c r="F230" s="46">
        <v>0</v>
      </c>
      <c r="G230" s="46"/>
      <c r="H230" s="46">
        <v>0</v>
      </c>
      <c r="I230" s="46"/>
      <c r="J230" s="46">
        <v>0</v>
      </c>
      <c r="K230" s="46"/>
      <c r="L230" s="46">
        <v>0</v>
      </c>
      <c r="M230" s="46"/>
      <c r="N230" s="46">
        <v>0</v>
      </c>
      <c r="O230" s="46"/>
      <c r="P230" s="46">
        <v>0</v>
      </c>
      <c r="Q230" s="46"/>
      <c r="R230" s="46">
        <v>6469.43</v>
      </c>
    </row>
    <row r="231" spans="1:19" s="37" customFormat="1">
      <c r="A231" s="44" t="s">
        <v>484</v>
      </c>
      <c r="B231" s="124" t="s">
        <v>485</v>
      </c>
      <c r="C231" s="45">
        <v>192</v>
      </c>
      <c r="D231" s="57">
        <f t="shared" si="6"/>
        <v>3450.52</v>
      </c>
      <c r="E231" s="45"/>
      <c r="F231" s="46">
        <v>0</v>
      </c>
      <c r="G231" s="46"/>
      <c r="H231" s="46">
        <v>0</v>
      </c>
      <c r="I231" s="46"/>
      <c r="J231" s="46">
        <v>0</v>
      </c>
      <c r="K231" s="46"/>
      <c r="L231" s="46">
        <v>0</v>
      </c>
      <c r="M231" s="46"/>
      <c r="N231" s="46">
        <v>0</v>
      </c>
      <c r="O231" s="46"/>
      <c r="P231" s="46">
        <v>0</v>
      </c>
      <c r="Q231" s="46"/>
      <c r="R231" s="46">
        <v>3450.52</v>
      </c>
    </row>
    <row r="232" spans="1:19" s="37" customFormat="1">
      <c r="A232" s="44" t="s">
        <v>486</v>
      </c>
      <c r="B232" s="124" t="s">
        <v>487</v>
      </c>
      <c r="C232" s="45">
        <v>193</v>
      </c>
      <c r="D232" s="57">
        <f t="shared" si="6"/>
        <v>0</v>
      </c>
      <c r="E232" s="45"/>
      <c r="F232" s="46">
        <v>0</v>
      </c>
      <c r="G232" s="46"/>
      <c r="H232" s="46">
        <v>0</v>
      </c>
      <c r="I232" s="46"/>
      <c r="J232" s="46">
        <v>0</v>
      </c>
      <c r="K232" s="46"/>
      <c r="L232" s="46">
        <v>0</v>
      </c>
      <c r="M232" s="46"/>
      <c r="N232" s="46">
        <v>0</v>
      </c>
      <c r="O232" s="46"/>
      <c r="P232" s="46">
        <v>0</v>
      </c>
      <c r="Q232" s="46"/>
      <c r="R232" s="46">
        <v>0</v>
      </c>
    </row>
    <row r="233" spans="1:19" s="37" customFormat="1">
      <c r="A233" s="44" t="s">
        <v>488</v>
      </c>
      <c r="B233" s="124" t="s">
        <v>489</v>
      </c>
      <c r="C233" s="45">
        <v>194</v>
      </c>
      <c r="D233" s="57">
        <f t="shared" si="6"/>
        <v>0</v>
      </c>
      <c r="E233" s="45"/>
      <c r="F233" s="46">
        <v>0</v>
      </c>
      <c r="G233" s="46"/>
      <c r="H233" s="46">
        <v>0</v>
      </c>
      <c r="I233" s="46"/>
      <c r="J233" s="46">
        <v>0</v>
      </c>
      <c r="K233" s="46"/>
      <c r="L233" s="46">
        <v>0</v>
      </c>
      <c r="M233" s="46"/>
      <c r="N233" s="46">
        <v>0</v>
      </c>
      <c r="O233" s="46"/>
      <c r="P233" s="46">
        <v>0</v>
      </c>
      <c r="Q233" s="46"/>
      <c r="R233" s="46">
        <v>0</v>
      </c>
    </row>
    <row r="234" spans="1:19" s="37" customFormat="1">
      <c r="A234" s="44" t="s">
        <v>490</v>
      </c>
      <c r="B234" s="124" t="s">
        <v>491</v>
      </c>
      <c r="C234" s="45">
        <v>195</v>
      </c>
      <c r="D234" s="57">
        <f t="shared" si="6"/>
        <v>178.45</v>
      </c>
      <c r="E234" s="45"/>
      <c r="F234" s="46">
        <v>0</v>
      </c>
      <c r="G234" s="46"/>
      <c r="H234" s="46">
        <v>0</v>
      </c>
      <c r="I234" s="46"/>
      <c r="J234" s="46">
        <v>0</v>
      </c>
      <c r="K234" s="46"/>
      <c r="L234" s="46">
        <v>0</v>
      </c>
      <c r="M234" s="46"/>
      <c r="N234" s="46">
        <v>0</v>
      </c>
      <c r="O234" s="46"/>
      <c r="P234" s="46">
        <v>0</v>
      </c>
      <c r="Q234" s="46"/>
      <c r="R234" s="46">
        <v>178.45</v>
      </c>
    </row>
    <row r="235" spans="1:19" s="37" customFormat="1">
      <c r="A235" s="44" t="s">
        <v>492</v>
      </c>
      <c r="B235" s="124" t="s">
        <v>493</v>
      </c>
      <c r="C235" s="45">
        <v>196</v>
      </c>
      <c r="D235" s="57">
        <f t="shared" si="6"/>
        <v>1665.64</v>
      </c>
      <c r="E235" s="45"/>
      <c r="F235" s="46">
        <v>0</v>
      </c>
      <c r="G235" s="46"/>
      <c r="H235" s="46">
        <v>0</v>
      </c>
      <c r="I235" s="46"/>
      <c r="J235" s="46">
        <v>0</v>
      </c>
      <c r="K235" s="46"/>
      <c r="L235" s="46">
        <v>0</v>
      </c>
      <c r="M235" s="46"/>
      <c r="N235" s="46">
        <v>0</v>
      </c>
      <c r="O235" s="46"/>
      <c r="P235" s="46">
        <v>0</v>
      </c>
      <c r="Q235" s="46"/>
      <c r="R235" s="46">
        <v>1665.64</v>
      </c>
      <c r="S235" s="37" t="s">
        <v>203</v>
      </c>
    </row>
    <row r="236" spans="1:19" s="37" customFormat="1">
      <c r="A236" s="44" t="s">
        <v>494</v>
      </c>
      <c r="B236" s="124" t="s">
        <v>495</v>
      </c>
      <c r="C236" s="45">
        <v>197</v>
      </c>
      <c r="D236" s="57">
        <f t="shared" si="6"/>
        <v>0</v>
      </c>
      <c r="E236" s="45"/>
      <c r="F236" s="46">
        <v>0</v>
      </c>
      <c r="G236" s="46"/>
      <c r="H236" s="46">
        <v>0</v>
      </c>
      <c r="I236" s="46"/>
      <c r="J236" s="46">
        <v>0</v>
      </c>
      <c r="K236" s="46"/>
      <c r="L236" s="46">
        <v>0</v>
      </c>
      <c r="M236" s="46"/>
      <c r="N236" s="46">
        <v>0</v>
      </c>
      <c r="O236" s="46"/>
      <c r="P236" s="46">
        <v>0</v>
      </c>
      <c r="Q236" s="46"/>
      <c r="R236" s="46">
        <v>0</v>
      </c>
    </row>
    <row r="237" spans="1:19" s="37" customFormat="1">
      <c r="A237" s="44" t="s">
        <v>496</v>
      </c>
      <c r="B237" s="124" t="s">
        <v>497</v>
      </c>
      <c r="C237" s="45">
        <v>198</v>
      </c>
      <c r="D237" s="57">
        <f t="shared" si="6"/>
        <v>187.59</v>
      </c>
      <c r="E237" s="45"/>
      <c r="F237" s="46">
        <v>0</v>
      </c>
      <c r="G237" s="46"/>
      <c r="H237" s="46">
        <v>0</v>
      </c>
      <c r="I237" s="46"/>
      <c r="J237" s="46">
        <v>0</v>
      </c>
      <c r="K237" s="46"/>
      <c r="L237" s="46">
        <v>0</v>
      </c>
      <c r="M237" s="46"/>
      <c r="N237" s="46">
        <v>0</v>
      </c>
      <c r="O237" s="46"/>
      <c r="P237" s="46">
        <v>0</v>
      </c>
      <c r="Q237" s="46"/>
      <c r="R237" s="46">
        <v>187.59</v>
      </c>
      <c r="S237" s="37" t="s">
        <v>203</v>
      </c>
    </row>
    <row r="238" spans="1:19" s="37" customFormat="1">
      <c r="A238" s="44" t="s">
        <v>498</v>
      </c>
      <c r="B238" s="124" t="s">
        <v>499</v>
      </c>
      <c r="C238" s="45">
        <v>199</v>
      </c>
      <c r="D238" s="57">
        <f t="shared" si="6"/>
        <v>70.31</v>
      </c>
      <c r="E238" s="45"/>
      <c r="F238" s="46">
        <v>0</v>
      </c>
      <c r="G238" s="46"/>
      <c r="H238" s="46">
        <v>0</v>
      </c>
      <c r="I238" s="46"/>
      <c r="J238" s="46">
        <v>0</v>
      </c>
      <c r="K238" s="46"/>
      <c r="L238" s="46">
        <v>0</v>
      </c>
      <c r="M238" s="46"/>
      <c r="N238" s="46">
        <v>0</v>
      </c>
      <c r="O238" s="46"/>
      <c r="P238" s="46">
        <v>0</v>
      </c>
      <c r="Q238" s="46"/>
      <c r="R238" s="46">
        <v>70.31</v>
      </c>
    </row>
    <row r="239" spans="1:19" s="37" customFormat="1">
      <c r="A239" s="44" t="s">
        <v>500</v>
      </c>
      <c r="B239" s="124" t="s">
        <v>501</v>
      </c>
      <c r="C239" s="45">
        <v>200</v>
      </c>
      <c r="D239" s="57">
        <f t="shared" si="6"/>
        <v>14405.73</v>
      </c>
      <c r="E239" s="45"/>
      <c r="F239" s="46">
        <v>0</v>
      </c>
      <c r="G239" s="46"/>
      <c r="H239" s="46">
        <v>0</v>
      </c>
      <c r="I239" s="46"/>
      <c r="J239" s="46">
        <v>0</v>
      </c>
      <c r="K239" s="46"/>
      <c r="L239" s="46">
        <v>12.63</v>
      </c>
      <c r="M239" s="46"/>
      <c r="N239" s="46">
        <v>123.62</v>
      </c>
      <c r="O239" s="46"/>
      <c r="P239" s="46">
        <v>0</v>
      </c>
      <c r="Q239" s="46"/>
      <c r="R239" s="46">
        <v>14269.48</v>
      </c>
    </row>
    <row r="240" spans="1:19" s="37" customFormat="1">
      <c r="A240" s="44" t="s">
        <v>502</v>
      </c>
      <c r="B240" s="124" t="s">
        <v>503</v>
      </c>
      <c r="C240" s="45">
        <v>201</v>
      </c>
      <c r="D240" s="57">
        <f t="shared" si="6"/>
        <v>6715.1</v>
      </c>
      <c r="E240" s="45"/>
      <c r="F240" s="46">
        <v>0</v>
      </c>
      <c r="G240" s="46"/>
      <c r="H240" s="46">
        <v>0</v>
      </c>
      <c r="I240" s="46"/>
      <c r="J240" s="46">
        <v>0</v>
      </c>
      <c r="K240" s="46"/>
      <c r="L240" s="46">
        <v>0.77</v>
      </c>
      <c r="M240" s="46"/>
      <c r="N240" s="46">
        <v>5.73</v>
      </c>
      <c r="O240" s="46"/>
      <c r="P240" s="46">
        <v>0</v>
      </c>
      <c r="Q240" s="46"/>
      <c r="R240" s="46">
        <v>6708.6</v>
      </c>
    </row>
    <row r="241" spans="1:30" s="37" customFormat="1">
      <c r="A241" s="44" t="s">
        <v>504</v>
      </c>
      <c r="B241" s="124" t="s">
        <v>505</v>
      </c>
      <c r="C241" s="45">
        <v>202</v>
      </c>
      <c r="D241" s="57">
        <f t="shared" si="6"/>
        <v>17494.439999999999</v>
      </c>
      <c r="E241" s="45"/>
      <c r="F241" s="46">
        <v>0</v>
      </c>
      <c r="G241" s="46"/>
      <c r="H241" s="46">
        <v>0</v>
      </c>
      <c r="I241" s="46"/>
      <c r="J241" s="46">
        <v>0</v>
      </c>
      <c r="K241" s="46"/>
      <c r="L241" s="46">
        <v>0</v>
      </c>
      <c r="M241" s="46"/>
      <c r="N241" s="46">
        <v>0</v>
      </c>
      <c r="O241" s="46"/>
      <c r="P241" s="46">
        <v>0</v>
      </c>
      <c r="Q241" s="46"/>
      <c r="R241" s="46">
        <v>17494.439999999999</v>
      </c>
    </row>
    <row r="242" spans="1:30" s="37" customFormat="1">
      <c r="A242" s="44" t="s">
        <v>506</v>
      </c>
      <c r="B242" s="124" t="s">
        <v>507</v>
      </c>
      <c r="C242" s="45">
        <v>203</v>
      </c>
      <c r="D242" s="57">
        <f t="shared" si="6"/>
        <v>0</v>
      </c>
      <c r="E242" s="45"/>
      <c r="F242" s="46">
        <v>0</v>
      </c>
      <c r="G242" s="46"/>
      <c r="H242" s="46">
        <v>0</v>
      </c>
      <c r="I242" s="46"/>
      <c r="J242" s="46">
        <v>0</v>
      </c>
      <c r="K242" s="46"/>
      <c r="L242" s="46">
        <v>0</v>
      </c>
      <c r="M242" s="46"/>
      <c r="N242" s="46">
        <v>0</v>
      </c>
      <c r="O242" s="46"/>
      <c r="P242" s="46">
        <v>0</v>
      </c>
      <c r="Q242" s="46"/>
      <c r="R242" s="46">
        <v>0</v>
      </c>
    </row>
    <row r="243" spans="1:30" s="37" customFormat="1">
      <c r="A243" s="44" t="s">
        <v>508</v>
      </c>
      <c r="B243" s="124" t="s">
        <v>509</v>
      </c>
      <c r="C243" s="45">
        <v>204</v>
      </c>
      <c r="D243" s="57">
        <f t="shared" si="6"/>
        <v>0</v>
      </c>
      <c r="E243" s="45"/>
      <c r="F243" s="46">
        <v>0</v>
      </c>
      <c r="G243" s="46"/>
      <c r="H243" s="46">
        <v>0</v>
      </c>
      <c r="I243" s="46"/>
      <c r="J243" s="46">
        <v>0</v>
      </c>
      <c r="K243" s="46"/>
      <c r="L243" s="46">
        <v>0</v>
      </c>
      <c r="M243" s="46"/>
      <c r="N243" s="46">
        <v>0</v>
      </c>
      <c r="O243" s="46"/>
      <c r="P243" s="46">
        <v>0</v>
      </c>
      <c r="Q243" s="46"/>
      <c r="R243" s="46">
        <v>0</v>
      </c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</row>
    <row r="244" spans="1:30" s="37" customFormat="1">
      <c r="A244" s="44" t="s">
        <v>510</v>
      </c>
      <c r="B244" s="124" t="s">
        <v>511</v>
      </c>
      <c r="C244" s="45">
        <v>205</v>
      </c>
      <c r="D244" s="57">
        <f t="shared" si="6"/>
        <v>39.56</v>
      </c>
      <c r="E244" s="45"/>
      <c r="F244" s="46">
        <v>0</v>
      </c>
      <c r="G244" s="46"/>
      <c r="H244" s="46">
        <v>0</v>
      </c>
      <c r="I244" s="46"/>
      <c r="J244" s="46">
        <v>0</v>
      </c>
      <c r="K244" s="46"/>
      <c r="L244" s="46">
        <v>0</v>
      </c>
      <c r="M244" s="46"/>
      <c r="N244" s="46">
        <v>0</v>
      </c>
      <c r="O244" s="46"/>
      <c r="P244" s="46">
        <v>0</v>
      </c>
      <c r="Q244" s="46"/>
      <c r="R244" s="46">
        <v>39.56</v>
      </c>
    </row>
    <row r="245" spans="1:30" s="37" customFormat="1">
      <c r="A245" s="44" t="s">
        <v>512</v>
      </c>
      <c r="B245" s="124" t="s">
        <v>513</v>
      </c>
      <c r="C245" s="45">
        <v>206</v>
      </c>
      <c r="D245" s="57">
        <f t="shared" si="6"/>
        <v>535.80999999999995</v>
      </c>
      <c r="E245" s="45"/>
      <c r="F245" s="46">
        <v>0</v>
      </c>
      <c r="G245" s="46"/>
      <c r="H245" s="46">
        <v>0</v>
      </c>
      <c r="I245" s="46"/>
      <c r="J245" s="46">
        <v>0</v>
      </c>
      <c r="K245" s="46"/>
      <c r="L245" s="46">
        <v>0</v>
      </c>
      <c r="M245" s="46"/>
      <c r="N245" s="46">
        <v>0</v>
      </c>
      <c r="O245" s="46"/>
      <c r="P245" s="46">
        <v>0</v>
      </c>
      <c r="Q245" s="46"/>
      <c r="R245" s="46">
        <v>535.80999999999995</v>
      </c>
    </row>
    <row r="246" spans="1:30" s="37" customFormat="1">
      <c r="A246" s="44" t="s">
        <v>514</v>
      </c>
      <c r="B246" s="124" t="s">
        <v>515</v>
      </c>
      <c r="C246" s="45">
        <v>207</v>
      </c>
      <c r="D246" s="57">
        <f t="shared" si="6"/>
        <v>0</v>
      </c>
      <c r="E246" s="45"/>
      <c r="F246" s="46">
        <v>0</v>
      </c>
      <c r="G246" s="46"/>
      <c r="H246" s="46">
        <v>0</v>
      </c>
      <c r="I246" s="46"/>
      <c r="J246" s="46">
        <v>0</v>
      </c>
      <c r="K246" s="46"/>
      <c r="L246" s="46">
        <v>0</v>
      </c>
      <c r="M246" s="46"/>
      <c r="N246" s="46">
        <v>0</v>
      </c>
      <c r="O246" s="46"/>
      <c r="P246" s="46">
        <v>0</v>
      </c>
      <c r="Q246" s="46"/>
      <c r="R246" s="46">
        <v>0</v>
      </c>
    </row>
    <row r="247" spans="1:30" s="37" customFormat="1">
      <c r="A247" s="44" t="s">
        <v>516</v>
      </c>
      <c r="B247" s="124" t="s">
        <v>517</v>
      </c>
      <c r="C247" s="45">
        <v>208</v>
      </c>
      <c r="D247" s="57">
        <f t="shared" si="6"/>
        <v>0</v>
      </c>
      <c r="E247" s="45"/>
      <c r="F247" s="46">
        <v>0</v>
      </c>
      <c r="G247" s="46"/>
      <c r="H247" s="46">
        <v>0</v>
      </c>
      <c r="I247" s="46"/>
      <c r="J247" s="46">
        <v>0</v>
      </c>
      <c r="K247" s="46"/>
      <c r="L247" s="46">
        <v>0</v>
      </c>
      <c r="M247" s="46"/>
      <c r="N247" s="46">
        <v>0</v>
      </c>
      <c r="O247" s="46"/>
      <c r="P247" s="46">
        <v>0</v>
      </c>
      <c r="Q247" s="46"/>
      <c r="R247" s="46">
        <v>0</v>
      </c>
    </row>
    <row r="248" spans="1:30" s="37" customFormat="1">
      <c r="A248" s="44" t="s">
        <v>518</v>
      </c>
      <c r="B248" s="45" t="s">
        <v>519</v>
      </c>
      <c r="C248" s="45">
        <v>209</v>
      </c>
      <c r="D248" s="57">
        <f t="shared" si="6"/>
        <v>0.62</v>
      </c>
      <c r="E248" s="45"/>
      <c r="F248" s="46">
        <v>0</v>
      </c>
      <c r="G248" s="46"/>
      <c r="H248" s="46">
        <v>0</v>
      </c>
      <c r="I248" s="46"/>
      <c r="J248" s="46">
        <v>0</v>
      </c>
      <c r="K248" s="46"/>
      <c r="L248" s="46">
        <v>0</v>
      </c>
      <c r="M248" s="46"/>
      <c r="N248" s="46">
        <v>0</v>
      </c>
      <c r="O248" s="46"/>
      <c r="P248" s="46">
        <v>0</v>
      </c>
      <c r="Q248" s="46"/>
      <c r="R248" s="46">
        <v>0.62</v>
      </c>
    </row>
    <row r="249" spans="1:30" s="37" customFormat="1">
      <c r="A249" s="44" t="s">
        <v>520</v>
      </c>
      <c r="B249" s="45" t="s">
        <v>521</v>
      </c>
      <c r="C249" s="45">
        <v>210</v>
      </c>
      <c r="D249" s="57">
        <f t="shared" si="6"/>
        <v>0</v>
      </c>
      <c r="E249" s="45"/>
      <c r="F249" s="46">
        <v>0</v>
      </c>
      <c r="G249" s="46"/>
      <c r="H249" s="46">
        <v>0</v>
      </c>
      <c r="I249" s="46"/>
      <c r="J249" s="46">
        <v>0</v>
      </c>
      <c r="K249" s="46"/>
      <c r="L249" s="46">
        <v>0</v>
      </c>
      <c r="M249" s="46"/>
      <c r="N249" s="46">
        <v>0</v>
      </c>
      <c r="O249" s="46"/>
      <c r="P249" s="46">
        <v>0</v>
      </c>
      <c r="Q249" s="46"/>
      <c r="R249" s="46">
        <v>0</v>
      </c>
    </row>
    <row r="250" spans="1:30" s="37" customFormat="1">
      <c r="A250" s="44" t="s">
        <v>522</v>
      </c>
      <c r="B250" s="45" t="s">
        <v>523</v>
      </c>
      <c r="C250" s="45">
        <v>211</v>
      </c>
      <c r="D250" s="57">
        <f t="shared" si="6"/>
        <v>0</v>
      </c>
      <c r="E250" s="45"/>
      <c r="F250" s="46">
        <v>0</v>
      </c>
      <c r="G250" s="46"/>
      <c r="H250" s="46">
        <v>0</v>
      </c>
      <c r="I250" s="46"/>
      <c r="J250" s="46">
        <v>0</v>
      </c>
      <c r="K250" s="46"/>
      <c r="L250" s="46">
        <v>0</v>
      </c>
      <c r="M250" s="46"/>
      <c r="N250" s="46">
        <v>0</v>
      </c>
      <c r="O250" s="46"/>
      <c r="P250" s="46">
        <v>0</v>
      </c>
      <c r="Q250" s="46"/>
      <c r="R250" s="46">
        <v>0</v>
      </c>
    </row>
    <row r="251" spans="1:30" s="37" customFormat="1">
      <c r="A251" s="44" t="s">
        <v>524</v>
      </c>
      <c r="B251" s="124" t="s">
        <v>525</v>
      </c>
      <c r="C251" s="45">
        <v>212</v>
      </c>
      <c r="D251" s="57">
        <f t="shared" si="6"/>
        <v>0</v>
      </c>
      <c r="E251" s="47"/>
      <c r="F251" s="46">
        <v>0</v>
      </c>
      <c r="G251" s="46"/>
      <c r="H251" s="46">
        <v>0</v>
      </c>
      <c r="I251" s="46"/>
      <c r="J251" s="46">
        <v>0</v>
      </c>
      <c r="K251" s="46"/>
      <c r="L251" s="46">
        <v>0</v>
      </c>
      <c r="M251" s="46"/>
      <c r="N251" s="46">
        <v>0</v>
      </c>
      <c r="O251" s="46"/>
      <c r="P251" s="46">
        <v>0</v>
      </c>
      <c r="Q251" s="46"/>
      <c r="R251" s="46">
        <v>0</v>
      </c>
    </row>
    <row r="252" spans="1:30" s="37" customFormat="1" ht="15.75" customHeight="1">
      <c r="A252" s="44" t="s">
        <v>526</v>
      </c>
      <c r="B252" s="124" t="s">
        <v>527</v>
      </c>
      <c r="C252" s="45">
        <v>213</v>
      </c>
      <c r="D252" s="57">
        <f t="shared" si="6"/>
        <v>0</v>
      </c>
      <c r="E252" s="47"/>
      <c r="F252" s="46">
        <v>0</v>
      </c>
      <c r="G252" s="46"/>
      <c r="H252" s="46">
        <v>0</v>
      </c>
      <c r="I252" s="46"/>
      <c r="J252" s="46">
        <v>0</v>
      </c>
      <c r="K252" s="46"/>
      <c r="L252" s="46">
        <v>0</v>
      </c>
      <c r="M252" s="46"/>
      <c r="N252" s="46">
        <v>0</v>
      </c>
      <c r="O252" s="46"/>
      <c r="P252" s="46">
        <v>0</v>
      </c>
      <c r="Q252" s="46"/>
      <c r="R252" s="46">
        <v>0</v>
      </c>
    </row>
    <row r="253" spans="1:30" s="37" customFormat="1">
      <c r="A253" s="44" t="s">
        <v>528</v>
      </c>
      <c r="B253" s="124" t="s">
        <v>529</v>
      </c>
      <c r="C253" s="45">
        <v>214</v>
      </c>
      <c r="D253" s="57">
        <f t="shared" si="6"/>
        <v>0</v>
      </c>
      <c r="E253" s="47"/>
      <c r="F253" s="46">
        <v>0</v>
      </c>
      <c r="G253" s="46"/>
      <c r="H253" s="46">
        <v>0</v>
      </c>
      <c r="I253" s="46"/>
      <c r="J253" s="46">
        <v>0</v>
      </c>
      <c r="K253" s="46"/>
      <c r="L253" s="46">
        <v>0</v>
      </c>
      <c r="M253" s="46"/>
      <c r="N253" s="46">
        <v>0</v>
      </c>
      <c r="O253" s="46"/>
      <c r="P253" s="46">
        <v>0</v>
      </c>
      <c r="Q253" s="46"/>
      <c r="R253" s="46">
        <v>0</v>
      </c>
    </row>
    <row r="254" spans="1:30" s="37" customFormat="1">
      <c r="A254" s="44" t="s">
        <v>530</v>
      </c>
      <c r="B254" s="124" t="s">
        <v>531</v>
      </c>
      <c r="C254" s="45">
        <v>215</v>
      </c>
      <c r="D254" s="57">
        <f t="shared" si="6"/>
        <v>9973.02</v>
      </c>
      <c r="E254" s="47"/>
      <c r="F254" s="46">
        <v>3033.04</v>
      </c>
      <c r="G254" s="46"/>
      <c r="H254" s="46">
        <v>256.08999999999997</v>
      </c>
      <c r="I254" s="46"/>
      <c r="J254" s="46">
        <v>148.72999999999999</v>
      </c>
      <c r="K254" s="46"/>
      <c r="L254" s="46">
        <v>348.84</v>
      </c>
      <c r="M254" s="46"/>
      <c r="N254" s="46">
        <v>154.13</v>
      </c>
      <c r="O254" s="46"/>
      <c r="P254" s="46">
        <v>309.33999999999997</v>
      </c>
      <c r="Q254" s="46"/>
      <c r="R254" s="46">
        <v>5722.85</v>
      </c>
    </row>
    <row r="255" spans="1:30" s="37" customFormat="1">
      <c r="A255" s="44" t="s">
        <v>532</v>
      </c>
      <c r="B255" s="124" t="s">
        <v>533</v>
      </c>
      <c r="C255" s="45">
        <v>216</v>
      </c>
      <c r="D255" s="57">
        <f t="shared" si="6"/>
        <v>4363.12</v>
      </c>
      <c r="E255" s="47"/>
      <c r="F255" s="46">
        <v>957.56</v>
      </c>
      <c r="G255" s="46"/>
      <c r="H255" s="46">
        <v>150.53</v>
      </c>
      <c r="I255" s="46"/>
      <c r="J255" s="46">
        <v>161.1</v>
      </c>
      <c r="K255" s="46"/>
      <c r="L255" s="46">
        <v>224.49</v>
      </c>
      <c r="M255" s="46"/>
      <c r="N255" s="46">
        <v>79.47</v>
      </c>
      <c r="O255" s="46"/>
      <c r="P255" s="46">
        <v>107.97</v>
      </c>
      <c r="Q255" s="46"/>
      <c r="R255" s="46">
        <v>2682</v>
      </c>
    </row>
    <row r="256" spans="1:30" s="37" customFormat="1">
      <c r="A256" s="44" t="s">
        <v>534</v>
      </c>
      <c r="B256" s="124" t="s">
        <v>535</v>
      </c>
      <c r="C256" s="45">
        <v>217</v>
      </c>
      <c r="D256" s="57">
        <f t="shared" si="6"/>
        <v>4508.1499999999996</v>
      </c>
      <c r="E256" s="47"/>
      <c r="F256" s="46">
        <v>854.71</v>
      </c>
      <c r="G256" s="46"/>
      <c r="H256" s="46">
        <v>29.39</v>
      </c>
      <c r="I256" s="46"/>
      <c r="J256" s="46">
        <v>194.89</v>
      </c>
      <c r="K256" s="46"/>
      <c r="L256" s="46">
        <v>147.76</v>
      </c>
      <c r="M256" s="46"/>
      <c r="N256" s="46">
        <v>187.95</v>
      </c>
      <c r="O256" s="46"/>
      <c r="P256" s="46">
        <v>55.64</v>
      </c>
      <c r="Q256" s="46"/>
      <c r="R256" s="46">
        <v>3037.81</v>
      </c>
    </row>
    <row r="257" spans="1:19" s="37" customFormat="1">
      <c r="A257" s="44" t="s">
        <v>536</v>
      </c>
      <c r="B257" s="124" t="s">
        <v>537</v>
      </c>
      <c r="C257" s="45">
        <v>218</v>
      </c>
      <c r="D257" s="57">
        <f t="shared" si="6"/>
        <v>658.19999999999993</v>
      </c>
      <c r="E257" s="47"/>
      <c r="F257" s="46">
        <v>201.62</v>
      </c>
      <c r="G257" s="46"/>
      <c r="H257" s="46">
        <v>25.38</v>
      </c>
      <c r="I257" s="46"/>
      <c r="J257" s="46">
        <v>29.39</v>
      </c>
      <c r="K257" s="46"/>
      <c r="L257" s="46">
        <v>55.13</v>
      </c>
      <c r="M257" s="46"/>
      <c r="N257" s="46">
        <v>51.21</v>
      </c>
      <c r="O257" s="46"/>
      <c r="P257" s="46">
        <v>62.25</v>
      </c>
      <c r="Q257" s="46"/>
      <c r="R257" s="46">
        <v>233.22</v>
      </c>
    </row>
    <row r="258" spans="1:19" s="37" customFormat="1">
      <c r="A258" s="44" t="s">
        <v>538</v>
      </c>
      <c r="B258" s="124" t="s">
        <v>539</v>
      </c>
      <c r="C258" s="45">
        <v>219</v>
      </c>
      <c r="D258" s="57">
        <f t="shared" si="6"/>
        <v>15.100000000000001</v>
      </c>
      <c r="E258" s="47"/>
      <c r="F258" s="46">
        <v>2.46</v>
      </c>
      <c r="G258" s="46"/>
      <c r="H258" s="46">
        <v>0.45</v>
      </c>
      <c r="I258" s="46"/>
      <c r="J258" s="46">
        <v>1.07</v>
      </c>
      <c r="K258" s="46"/>
      <c r="L258" s="46">
        <v>1.64</v>
      </c>
      <c r="M258" s="46"/>
      <c r="N258" s="46">
        <v>0</v>
      </c>
      <c r="O258" s="46"/>
      <c r="P258" s="46">
        <v>0</v>
      </c>
      <c r="Q258" s="46"/>
      <c r="R258" s="46">
        <v>9.48</v>
      </c>
    </row>
    <row r="259" spans="1:19" s="37" customFormat="1">
      <c r="A259" s="44" t="s">
        <v>540</v>
      </c>
      <c r="B259" s="124" t="s">
        <v>541</v>
      </c>
      <c r="C259" s="45">
        <v>220</v>
      </c>
      <c r="D259" s="57">
        <f t="shared" ref="D259:D322" si="7">SUM(F259:R259)</f>
        <v>277.89999999999998</v>
      </c>
      <c r="E259" s="47"/>
      <c r="F259" s="46">
        <v>88.74</v>
      </c>
      <c r="G259" s="46"/>
      <c r="H259" s="46">
        <v>67.48</v>
      </c>
      <c r="I259" s="46"/>
      <c r="J259" s="46">
        <v>44.16</v>
      </c>
      <c r="K259" s="46"/>
      <c r="L259" s="46">
        <v>45.42</v>
      </c>
      <c r="M259" s="46"/>
      <c r="N259" s="46">
        <v>5.57</v>
      </c>
      <c r="O259" s="46"/>
      <c r="P259" s="46">
        <v>0</v>
      </c>
      <c r="Q259" s="46"/>
      <c r="R259" s="46">
        <v>26.53</v>
      </c>
    </row>
    <row r="260" spans="1:19" s="37" customFormat="1">
      <c r="A260" s="44" t="s">
        <v>542</v>
      </c>
      <c r="B260" s="124" t="s">
        <v>543</v>
      </c>
      <c r="C260" s="45">
        <v>221</v>
      </c>
      <c r="D260" s="57">
        <f t="shared" si="7"/>
        <v>798.6</v>
      </c>
      <c r="E260" s="47"/>
      <c r="F260" s="46">
        <v>24.32</v>
      </c>
      <c r="G260" s="46"/>
      <c r="H260" s="46">
        <v>7.61</v>
      </c>
      <c r="I260" s="46"/>
      <c r="J260" s="46">
        <v>8.89</v>
      </c>
      <c r="K260" s="46"/>
      <c r="L260" s="46">
        <v>25.23</v>
      </c>
      <c r="M260" s="46"/>
      <c r="N260" s="46">
        <v>24.72</v>
      </c>
      <c r="O260" s="46"/>
      <c r="P260" s="46">
        <v>24.34</v>
      </c>
      <c r="Q260" s="46"/>
      <c r="R260" s="46">
        <v>683.49</v>
      </c>
    </row>
    <row r="261" spans="1:19" s="37" customFormat="1">
      <c r="A261" s="44" t="s">
        <v>544</v>
      </c>
      <c r="B261" s="124" t="s">
        <v>545</v>
      </c>
      <c r="C261" s="45">
        <v>222</v>
      </c>
      <c r="D261" s="57">
        <f t="shared" si="7"/>
        <v>1135.3100000000002</v>
      </c>
      <c r="E261" s="47"/>
      <c r="F261" s="46">
        <v>299.72000000000003</v>
      </c>
      <c r="G261" s="46"/>
      <c r="H261" s="46">
        <v>52.34</v>
      </c>
      <c r="I261" s="46"/>
      <c r="J261" s="46">
        <v>237.71</v>
      </c>
      <c r="K261" s="46"/>
      <c r="L261" s="46">
        <v>501.05</v>
      </c>
      <c r="M261" s="46"/>
      <c r="N261" s="46">
        <v>14.17</v>
      </c>
      <c r="O261" s="46"/>
      <c r="P261" s="46">
        <v>14.07</v>
      </c>
      <c r="Q261" s="46"/>
      <c r="R261" s="46">
        <v>16.25</v>
      </c>
    </row>
    <row r="262" spans="1:19" s="37" customFormat="1">
      <c r="A262" s="44" t="s">
        <v>546</v>
      </c>
      <c r="B262" s="124" t="s">
        <v>547</v>
      </c>
      <c r="C262" s="45">
        <v>223</v>
      </c>
      <c r="D262" s="57">
        <f t="shared" si="7"/>
        <v>51.06</v>
      </c>
      <c r="E262" s="47"/>
      <c r="F262" s="46">
        <v>6.15</v>
      </c>
      <c r="G262" s="46"/>
      <c r="H262" s="46">
        <v>1.59</v>
      </c>
      <c r="I262" s="46"/>
      <c r="J262" s="46">
        <v>1.93</v>
      </c>
      <c r="K262" s="46"/>
      <c r="L262" s="46">
        <v>5.79</v>
      </c>
      <c r="M262" s="46"/>
      <c r="N262" s="46">
        <v>1.2</v>
      </c>
      <c r="O262" s="46"/>
      <c r="P262" s="46">
        <v>1.2</v>
      </c>
      <c r="Q262" s="46"/>
      <c r="R262" s="46">
        <v>33.200000000000003</v>
      </c>
    </row>
    <row r="263" spans="1:19" s="37" customFormat="1">
      <c r="A263" s="44" t="s">
        <v>548</v>
      </c>
      <c r="B263" s="124" t="s">
        <v>549</v>
      </c>
      <c r="C263" s="45">
        <v>224</v>
      </c>
      <c r="D263" s="57">
        <f t="shared" si="7"/>
        <v>50.890000000000008</v>
      </c>
      <c r="E263" s="47"/>
      <c r="F263" s="46">
        <v>24.25</v>
      </c>
      <c r="G263" s="46"/>
      <c r="H263" s="46">
        <v>2.4900000000000002</v>
      </c>
      <c r="I263" s="46"/>
      <c r="J263" s="46">
        <v>3.53</v>
      </c>
      <c r="K263" s="46"/>
      <c r="L263" s="46">
        <v>10.5</v>
      </c>
      <c r="M263" s="46"/>
      <c r="N263" s="46">
        <v>3.31</v>
      </c>
      <c r="O263" s="46"/>
      <c r="P263" s="46">
        <v>0.34</v>
      </c>
      <c r="Q263" s="46"/>
      <c r="R263" s="46">
        <v>6.47</v>
      </c>
    </row>
    <row r="264" spans="1:19" s="37" customFormat="1">
      <c r="A264" s="44" t="s">
        <v>550</v>
      </c>
      <c r="B264" s="124" t="s">
        <v>551</v>
      </c>
      <c r="C264" s="45">
        <v>225</v>
      </c>
      <c r="D264" s="57">
        <f t="shared" si="7"/>
        <v>11938.12</v>
      </c>
      <c r="E264" s="47"/>
      <c r="F264" s="46">
        <v>4581.59</v>
      </c>
      <c r="G264" s="46"/>
      <c r="H264" s="46">
        <v>385.81</v>
      </c>
      <c r="I264" s="46"/>
      <c r="J264" s="46">
        <v>214.15</v>
      </c>
      <c r="K264" s="46"/>
      <c r="L264" s="46">
        <v>485.68</v>
      </c>
      <c r="M264" s="46"/>
      <c r="N264" s="46">
        <v>370.73</v>
      </c>
      <c r="O264" s="46"/>
      <c r="P264" s="46">
        <v>655.15</v>
      </c>
      <c r="Q264" s="46"/>
      <c r="R264" s="46">
        <v>5245.01</v>
      </c>
    </row>
    <row r="265" spans="1:19" s="37" customFormat="1">
      <c r="A265" s="44" t="s">
        <v>552</v>
      </c>
      <c r="B265" s="124" t="s">
        <v>553</v>
      </c>
      <c r="C265" s="45">
        <v>226</v>
      </c>
      <c r="D265" s="57">
        <f t="shared" si="7"/>
        <v>6180.59</v>
      </c>
      <c r="E265" s="47"/>
      <c r="F265" s="46">
        <v>1524.31</v>
      </c>
      <c r="G265" s="46"/>
      <c r="H265" s="46">
        <v>221.78</v>
      </c>
      <c r="I265" s="46"/>
      <c r="J265" s="46">
        <v>91.86</v>
      </c>
      <c r="K265" s="46"/>
      <c r="L265" s="46">
        <v>189.29</v>
      </c>
      <c r="M265" s="46"/>
      <c r="N265" s="46">
        <v>168.54</v>
      </c>
      <c r="O265" s="46"/>
      <c r="P265" s="46">
        <v>355.86</v>
      </c>
      <c r="Q265" s="46"/>
      <c r="R265" s="46">
        <v>3628.95</v>
      </c>
    </row>
    <row r="266" spans="1:19" s="37" customFormat="1">
      <c r="A266" s="44" t="s">
        <v>554</v>
      </c>
      <c r="B266" s="124" t="s">
        <v>555</v>
      </c>
      <c r="C266" s="45">
        <v>227</v>
      </c>
      <c r="D266" s="57">
        <f t="shared" si="7"/>
        <v>7383.880000000001</v>
      </c>
      <c r="E266" s="47"/>
      <c r="F266" s="46">
        <v>1453.27</v>
      </c>
      <c r="G266" s="46"/>
      <c r="H266" s="46">
        <v>276.86</v>
      </c>
      <c r="I266" s="46"/>
      <c r="J266" s="46">
        <v>55.75</v>
      </c>
      <c r="K266" s="46"/>
      <c r="L266" s="46">
        <v>190.52</v>
      </c>
      <c r="M266" s="46"/>
      <c r="N266" s="46">
        <v>468.23</v>
      </c>
      <c r="O266" s="46"/>
      <c r="P266" s="46">
        <v>215.15</v>
      </c>
      <c r="Q266" s="46"/>
      <c r="R266" s="46">
        <v>4724.1000000000004</v>
      </c>
    </row>
    <row r="267" spans="1:19" s="37" customFormat="1">
      <c r="A267" s="44" t="s">
        <v>556</v>
      </c>
      <c r="B267" s="124" t="s">
        <v>557</v>
      </c>
      <c r="C267" s="45">
        <v>228</v>
      </c>
      <c r="D267" s="57">
        <f t="shared" si="7"/>
        <v>566.20000000000005</v>
      </c>
      <c r="E267" s="47"/>
      <c r="F267" s="46">
        <v>177.81</v>
      </c>
      <c r="G267" s="46"/>
      <c r="H267" s="46">
        <v>8.5</v>
      </c>
      <c r="I267" s="46"/>
      <c r="J267" s="46">
        <v>124.59</v>
      </c>
      <c r="K267" s="46"/>
      <c r="L267" s="46">
        <v>1.98</v>
      </c>
      <c r="M267" s="46"/>
      <c r="N267" s="46">
        <v>0</v>
      </c>
      <c r="O267" s="46"/>
      <c r="P267" s="46">
        <v>0</v>
      </c>
      <c r="Q267" s="46"/>
      <c r="R267" s="46">
        <v>253.32</v>
      </c>
    </row>
    <row r="268" spans="1:19" s="37" customFormat="1">
      <c r="A268" s="44" t="s">
        <v>558</v>
      </c>
      <c r="B268" s="124" t="s">
        <v>559</v>
      </c>
      <c r="C268" s="45">
        <v>229</v>
      </c>
      <c r="D268" s="57">
        <f t="shared" si="7"/>
        <v>1</v>
      </c>
      <c r="E268" s="47"/>
      <c r="F268" s="46">
        <v>1</v>
      </c>
      <c r="G268" s="46"/>
      <c r="H268" s="46">
        <v>0</v>
      </c>
      <c r="I268" s="46"/>
      <c r="J268" s="46">
        <v>0</v>
      </c>
      <c r="K268" s="46"/>
      <c r="L268" s="46">
        <v>0</v>
      </c>
      <c r="M268" s="46"/>
      <c r="N268" s="46">
        <v>0</v>
      </c>
      <c r="O268" s="46"/>
      <c r="P268" s="46">
        <v>0</v>
      </c>
      <c r="Q268" s="46"/>
      <c r="R268" s="46">
        <v>0</v>
      </c>
      <c r="S268" s="38"/>
    </row>
    <row r="269" spans="1:19" s="37" customFormat="1">
      <c r="A269" s="44" t="s">
        <v>560</v>
      </c>
      <c r="B269" s="124" t="s">
        <v>561</v>
      </c>
      <c r="C269" s="45">
        <v>230</v>
      </c>
      <c r="D269" s="57">
        <f t="shared" si="7"/>
        <v>108.77999999999999</v>
      </c>
      <c r="E269" s="47"/>
      <c r="F269" s="46">
        <v>61.44</v>
      </c>
      <c r="G269" s="46"/>
      <c r="H269" s="46">
        <v>5.0999999999999996</v>
      </c>
      <c r="I269" s="46"/>
      <c r="J269" s="46">
        <v>3.43</v>
      </c>
      <c r="K269" s="46"/>
      <c r="L269" s="46">
        <v>3.96</v>
      </c>
      <c r="M269" s="46"/>
      <c r="N269" s="46">
        <v>3.49</v>
      </c>
      <c r="O269" s="46"/>
      <c r="P269" s="46">
        <v>3.6</v>
      </c>
      <c r="Q269" s="46"/>
      <c r="R269" s="46">
        <v>27.76</v>
      </c>
    </row>
    <row r="270" spans="1:19" s="37" customFormat="1">
      <c r="A270" s="44" t="s">
        <v>562</v>
      </c>
      <c r="B270" s="124" t="s">
        <v>563</v>
      </c>
      <c r="C270" s="45">
        <v>231</v>
      </c>
      <c r="D270" s="57">
        <f t="shared" si="7"/>
        <v>194.69</v>
      </c>
      <c r="E270" s="47"/>
      <c r="F270" s="46">
        <v>5</v>
      </c>
      <c r="G270" s="46"/>
      <c r="H270" s="46">
        <v>2.12</v>
      </c>
      <c r="I270" s="46"/>
      <c r="J270" s="46">
        <v>2.48</v>
      </c>
      <c r="K270" s="46"/>
      <c r="L270" s="46">
        <v>5.56</v>
      </c>
      <c r="M270" s="46"/>
      <c r="N270" s="46">
        <v>3.59</v>
      </c>
      <c r="O270" s="46"/>
      <c r="P270" s="46">
        <v>4.0999999999999996</v>
      </c>
      <c r="Q270" s="46"/>
      <c r="R270" s="46">
        <v>171.84</v>
      </c>
    </row>
    <row r="271" spans="1:19" s="37" customFormat="1">
      <c r="A271" s="44" t="s">
        <v>564</v>
      </c>
      <c r="B271" s="124" t="s">
        <v>565</v>
      </c>
      <c r="C271" s="45">
        <v>232</v>
      </c>
      <c r="D271" s="57">
        <f t="shared" si="7"/>
        <v>1073.6599999999999</v>
      </c>
      <c r="E271" s="47"/>
      <c r="F271" s="46">
        <v>341.99</v>
      </c>
      <c r="G271" s="46"/>
      <c r="H271" s="46">
        <v>90.55</v>
      </c>
      <c r="I271" s="46"/>
      <c r="J271" s="46">
        <v>127.44</v>
      </c>
      <c r="K271" s="46"/>
      <c r="L271" s="46">
        <v>388.55</v>
      </c>
      <c r="M271" s="46"/>
      <c r="N271" s="46">
        <v>118.02</v>
      </c>
      <c r="O271" s="46"/>
      <c r="P271" s="46">
        <v>2.5499999999999998</v>
      </c>
      <c r="Q271" s="46"/>
      <c r="R271" s="46">
        <v>4.5599999999999996</v>
      </c>
    </row>
    <row r="272" spans="1:19" s="37" customFormat="1">
      <c r="A272" s="44" t="s">
        <v>566</v>
      </c>
      <c r="B272" s="124" t="s">
        <v>567</v>
      </c>
      <c r="C272" s="45">
        <v>233</v>
      </c>
      <c r="D272" s="57">
        <f t="shared" si="7"/>
        <v>0.44999999999999996</v>
      </c>
      <c r="E272" s="47"/>
      <c r="F272" s="46">
        <v>0.21</v>
      </c>
      <c r="G272" s="46"/>
      <c r="H272" s="46">
        <v>0.12</v>
      </c>
      <c r="I272" s="46"/>
      <c r="J272" s="46">
        <v>0.12</v>
      </c>
      <c r="K272" s="46"/>
      <c r="L272" s="46">
        <v>0</v>
      </c>
      <c r="M272" s="46"/>
      <c r="N272" s="46">
        <v>0</v>
      </c>
      <c r="O272" s="46"/>
      <c r="P272" s="46">
        <v>0</v>
      </c>
      <c r="Q272" s="46"/>
      <c r="R272" s="46">
        <v>0</v>
      </c>
    </row>
    <row r="273" spans="1:18" s="37" customFormat="1">
      <c r="A273" s="44" t="s">
        <v>568</v>
      </c>
      <c r="B273" s="124" t="s">
        <v>569</v>
      </c>
      <c r="C273" s="45">
        <v>234</v>
      </c>
      <c r="D273" s="57">
        <f t="shared" si="7"/>
        <v>90.999999999999986</v>
      </c>
      <c r="E273" s="46"/>
      <c r="F273" s="46">
        <v>62.75</v>
      </c>
      <c r="G273" s="46"/>
      <c r="H273" s="46">
        <v>6.48</v>
      </c>
      <c r="I273" s="46"/>
      <c r="J273" s="46">
        <v>6.63</v>
      </c>
      <c r="K273" s="46"/>
      <c r="L273" s="46">
        <v>8.74</v>
      </c>
      <c r="M273" s="46"/>
      <c r="N273" s="46">
        <v>2.63</v>
      </c>
      <c r="O273" s="46"/>
      <c r="P273" s="46">
        <v>0.44</v>
      </c>
      <c r="Q273" s="46"/>
      <c r="R273" s="46">
        <v>3.33</v>
      </c>
    </row>
    <row r="274" spans="1:18" s="37" customFormat="1">
      <c r="A274" s="44" t="s">
        <v>570</v>
      </c>
      <c r="B274" s="124" t="s">
        <v>571</v>
      </c>
      <c r="C274" s="45">
        <v>235</v>
      </c>
      <c r="D274" s="57">
        <f t="shared" si="7"/>
        <v>420.25</v>
      </c>
      <c r="E274" s="47"/>
      <c r="F274" s="46">
        <v>90.98</v>
      </c>
      <c r="G274" s="46"/>
      <c r="H274" s="46">
        <v>0</v>
      </c>
      <c r="I274" s="46"/>
      <c r="J274" s="46">
        <v>26.67</v>
      </c>
      <c r="K274" s="46"/>
      <c r="L274" s="46">
        <v>35.06</v>
      </c>
      <c r="M274" s="46"/>
      <c r="N274" s="46">
        <v>13.17</v>
      </c>
      <c r="O274" s="46"/>
      <c r="P274" s="46">
        <v>86.44</v>
      </c>
      <c r="Q274" s="46"/>
      <c r="R274" s="46">
        <v>167.93</v>
      </c>
    </row>
    <row r="275" spans="1:18" s="37" customFormat="1">
      <c r="A275" s="44" t="s">
        <v>572</v>
      </c>
      <c r="B275" s="124" t="s">
        <v>573</v>
      </c>
      <c r="C275" s="45">
        <v>236</v>
      </c>
      <c r="D275" s="57">
        <f t="shared" si="7"/>
        <v>3126.05</v>
      </c>
      <c r="E275" s="47"/>
      <c r="F275" s="46">
        <v>682.25</v>
      </c>
      <c r="G275" s="46"/>
      <c r="H275" s="46">
        <v>62.12</v>
      </c>
      <c r="I275" s="46"/>
      <c r="J275" s="46">
        <v>144.88999999999999</v>
      </c>
      <c r="K275" s="46"/>
      <c r="L275" s="46">
        <v>141.05000000000001</v>
      </c>
      <c r="M275" s="46"/>
      <c r="N275" s="46">
        <v>88.08</v>
      </c>
      <c r="O275" s="46"/>
      <c r="P275" s="46">
        <v>165.97</v>
      </c>
      <c r="Q275" s="46"/>
      <c r="R275" s="46">
        <v>1841.69</v>
      </c>
    </row>
    <row r="276" spans="1:18" s="37" customFormat="1">
      <c r="A276" s="44" t="s">
        <v>574</v>
      </c>
      <c r="B276" s="124" t="s">
        <v>575</v>
      </c>
      <c r="C276" s="45">
        <v>237</v>
      </c>
      <c r="D276" s="57">
        <f t="shared" si="7"/>
        <v>563.63</v>
      </c>
      <c r="E276" s="47"/>
      <c r="F276" s="46">
        <v>526.53</v>
      </c>
      <c r="G276" s="46"/>
      <c r="H276" s="46">
        <v>12.86</v>
      </c>
      <c r="I276" s="46"/>
      <c r="J276" s="46">
        <v>7.82</v>
      </c>
      <c r="K276" s="46"/>
      <c r="L276" s="46">
        <v>16.420000000000002</v>
      </c>
      <c r="M276" s="46"/>
      <c r="N276" s="46">
        <v>0</v>
      </c>
      <c r="O276" s="46"/>
      <c r="P276" s="46">
        <v>0</v>
      </c>
      <c r="Q276" s="46"/>
      <c r="R276" s="46">
        <v>0</v>
      </c>
    </row>
    <row r="277" spans="1:18" s="37" customFormat="1">
      <c r="A277" s="44" t="s">
        <v>576</v>
      </c>
      <c r="B277" s="124" t="s">
        <v>577</v>
      </c>
      <c r="C277" s="45">
        <v>238</v>
      </c>
      <c r="D277" s="57">
        <f t="shared" si="7"/>
        <v>467.16</v>
      </c>
      <c r="E277" s="47"/>
      <c r="F277" s="46">
        <v>214.26</v>
      </c>
      <c r="G277" s="46"/>
      <c r="H277" s="46">
        <v>2.99</v>
      </c>
      <c r="I277" s="46"/>
      <c r="J277" s="46">
        <v>137.63999999999999</v>
      </c>
      <c r="K277" s="46"/>
      <c r="L277" s="46">
        <v>10.039999999999999</v>
      </c>
      <c r="M277" s="46"/>
      <c r="N277" s="46">
        <v>0</v>
      </c>
      <c r="O277" s="46"/>
      <c r="P277" s="46">
        <v>0</v>
      </c>
      <c r="Q277" s="46"/>
      <c r="R277" s="46">
        <v>102.23</v>
      </c>
    </row>
    <row r="278" spans="1:18" s="37" customFormat="1">
      <c r="A278" s="44" t="s">
        <v>578</v>
      </c>
      <c r="B278" s="124" t="s">
        <v>579</v>
      </c>
      <c r="C278" s="45">
        <v>239</v>
      </c>
      <c r="D278" s="57">
        <f t="shared" si="7"/>
        <v>420.78</v>
      </c>
      <c r="E278" s="47"/>
      <c r="F278" s="46">
        <v>420.78</v>
      </c>
      <c r="G278" s="46"/>
      <c r="H278" s="46">
        <v>0</v>
      </c>
      <c r="I278" s="46"/>
      <c r="J278" s="46">
        <v>0</v>
      </c>
      <c r="K278" s="46"/>
      <c r="L278" s="46">
        <v>0</v>
      </c>
      <c r="M278" s="46"/>
      <c r="N278" s="46">
        <v>0</v>
      </c>
      <c r="O278" s="46"/>
      <c r="P278" s="46">
        <v>0</v>
      </c>
      <c r="Q278" s="46"/>
      <c r="R278" s="46">
        <v>0</v>
      </c>
    </row>
    <row r="279" spans="1:18" s="37" customFormat="1">
      <c r="A279" s="44" t="s">
        <v>580</v>
      </c>
      <c r="B279" s="124" t="s">
        <v>581</v>
      </c>
      <c r="C279" s="45">
        <v>240</v>
      </c>
      <c r="D279" s="57">
        <f t="shared" si="7"/>
        <v>22837.7</v>
      </c>
      <c r="E279" s="47"/>
      <c r="F279" s="46">
        <v>2395.54</v>
      </c>
      <c r="G279" s="46"/>
      <c r="H279" s="46">
        <v>563.21</v>
      </c>
      <c r="I279" s="46"/>
      <c r="J279" s="46">
        <v>221.34</v>
      </c>
      <c r="K279" s="46"/>
      <c r="L279" s="46">
        <v>254.49</v>
      </c>
      <c r="M279" s="46"/>
      <c r="N279" s="46">
        <v>200.1</v>
      </c>
      <c r="O279" s="46"/>
      <c r="P279" s="46">
        <v>166.89</v>
      </c>
      <c r="Q279" s="46"/>
      <c r="R279" s="46">
        <v>19036.13</v>
      </c>
    </row>
    <row r="280" spans="1:18" s="37" customFormat="1">
      <c r="A280" s="44" t="s">
        <v>582</v>
      </c>
      <c r="B280" s="124" t="s">
        <v>583</v>
      </c>
      <c r="C280" s="45">
        <v>241</v>
      </c>
      <c r="D280" s="57">
        <f t="shared" si="7"/>
        <v>25</v>
      </c>
      <c r="E280" s="47"/>
      <c r="F280" s="46">
        <v>0</v>
      </c>
      <c r="G280" s="46"/>
      <c r="H280" s="46">
        <v>0</v>
      </c>
      <c r="I280" s="46"/>
      <c r="J280" s="46">
        <v>0</v>
      </c>
      <c r="K280" s="46"/>
      <c r="L280" s="46">
        <v>0</v>
      </c>
      <c r="M280" s="46"/>
      <c r="N280" s="46">
        <v>0</v>
      </c>
      <c r="O280" s="46"/>
      <c r="P280" s="46">
        <v>0</v>
      </c>
      <c r="Q280" s="46"/>
      <c r="R280" s="46">
        <v>25</v>
      </c>
    </row>
    <row r="281" spans="1:18" s="37" customFormat="1">
      <c r="A281" s="44" t="s">
        <v>584</v>
      </c>
      <c r="B281" s="124" t="s">
        <v>585</v>
      </c>
      <c r="C281" s="45">
        <v>242</v>
      </c>
      <c r="D281" s="57">
        <f t="shared" si="7"/>
        <v>1724.1699999999998</v>
      </c>
      <c r="E281" s="47"/>
      <c r="F281" s="46">
        <v>0</v>
      </c>
      <c r="G281" s="46"/>
      <c r="H281" s="46">
        <v>24.76</v>
      </c>
      <c r="I281" s="46"/>
      <c r="J281" s="46">
        <v>0</v>
      </c>
      <c r="K281" s="46"/>
      <c r="L281" s="46">
        <v>33.75</v>
      </c>
      <c r="M281" s="46"/>
      <c r="N281" s="46">
        <v>81.36</v>
      </c>
      <c r="O281" s="46"/>
      <c r="P281" s="46">
        <v>122.46</v>
      </c>
      <c r="Q281" s="46"/>
      <c r="R281" s="46">
        <v>1461.84</v>
      </c>
    </row>
    <row r="282" spans="1:18" s="37" customFormat="1">
      <c r="A282" s="44" t="s">
        <v>586</v>
      </c>
      <c r="B282" s="124" t="s">
        <v>587</v>
      </c>
      <c r="C282" s="45">
        <v>243</v>
      </c>
      <c r="D282" s="57">
        <f t="shared" si="7"/>
        <v>19761.170000000002</v>
      </c>
      <c r="E282" s="47"/>
      <c r="F282" s="46">
        <v>3996.89</v>
      </c>
      <c r="G282" s="46"/>
      <c r="H282" s="46">
        <v>1527.13</v>
      </c>
      <c r="I282" s="46"/>
      <c r="J282" s="46">
        <v>339.68</v>
      </c>
      <c r="K282" s="46"/>
      <c r="L282" s="46">
        <v>383.01</v>
      </c>
      <c r="M282" s="46"/>
      <c r="N282" s="46">
        <v>790.53</v>
      </c>
      <c r="O282" s="46"/>
      <c r="P282" s="46">
        <v>703.17</v>
      </c>
      <c r="Q282" s="46"/>
      <c r="R282" s="46">
        <v>12020.76</v>
      </c>
    </row>
    <row r="283" spans="1:18" s="37" customFormat="1">
      <c r="A283" s="44" t="s">
        <v>588</v>
      </c>
      <c r="B283" s="124" t="s">
        <v>589</v>
      </c>
      <c r="C283" s="45">
        <v>244</v>
      </c>
      <c r="D283" s="57">
        <f t="shared" si="7"/>
        <v>2024.2</v>
      </c>
      <c r="E283" s="47"/>
      <c r="F283" s="46">
        <v>55.66</v>
      </c>
      <c r="G283" s="46"/>
      <c r="H283" s="46">
        <v>283.58999999999997</v>
      </c>
      <c r="I283" s="46"/>
      <c r="J283" s="46">
        <v>67.5</v>
      </c>
      <c r="K283" s="46"/>
      <c r="L283" s="46">
        <v>45.28</v>
      </c>
      <c r="M283" s="46"/>
      <c r="N283" s="46">
        <v>96.62</v>
      </c>
      <c r="O283" s="46"/>
      <c r="P283" s="46">
        <v>26.91</v>
      </c>
      <c r="Q283" s="46"/>
      <c r="R283" s="46">
        <v>1448.64</v>
      </c>
    </row>
    <row r="284" spans="1:18" s="37" customFormat="1">
      <c r="A284" s="44" t="s">
        <v>590</v>
      </c>
      <c r="B284" s="124" t="s">
        <v>591</v>
      </c>
      <c r="C284" s="45">
        <v>245</v>
      </c>
      <c r="D284" s="57">
        <f t="shared" si="7"/>
        <v>320.32</v>
      </c>
      <c r="E284" s="47"/>
      <c r="F284" s="46">
        <v>0</v>
      </c>
      <c r="G284" s="46"/>
      <c r="H284" s="46">
        <v>0</v>
      </c>
      <c r="I284" s="46"/>
      <c r="J284" s="46">
        <v>0</v>
      </c>
      <c r="K284" s="46"/>
      <c r="L284" s="46">
        <v>0</v>
      </c>
      <c r="M284" s="46"/>
      <c r="N284" s="46">
        <v>0</v>
      </c>
      <c r="O284" s="46"/>
      <c r="P284" s="46">
        <v>0</v>
      </c>
      <c r="Q284" s="46"/>
      <c r="R284" s="46">
        <v>320.32</v>
      </c>
    </row>
    <row r="285" spans="1:18" s="37" customFormat="1">
      <c r="A285" s="44" t="s">
        <v>592</v>
      </c>
      <c r="B285" s="124" t="s">
        <v>593</v>
      </c>
      <c r="C285" s="45">
        <v>246</v>
      </c>
      <c r="D285" s="57">
        <f t="shared" si="7"/>
        <v>114.06</v>
      </c>
      <c r="E285" s="47"/>
      <c r="F285" s="46">
        <v>0</v>
      </c>
      <c r="G285" s="46"/>
      <c r="H285" s="46">
        <v>0</v>
      </c>
      <c r="I285" s="46"/>
      <c r="J285" s="46">
        <v>0</v>
      </c>
      <c r="K285" s="46"/>
      <c r="L285" s="46">
        <v>0</v>
      </c>
      <c r="M285" s="46"/>
      <c r="N285" s="46">
        <v>0</v>
      </c>
      <c r="O285" s="46"/>
      <c r="P285" s="46">
        <v>0</v>
      </c>
      <c r="Q285" s="46"/>
      <c r="R285" s="46">
        <v>114.06</v>
      </c>
    </row>
    <row r="286" spans="1:18" s="37" customFormat="1">
      <c r="A286" s="44" t="s">
        <v>594</v>
      </c>
      <c r="B286" s="124" t="s">
        <v>595</v>
      </c>
      <c r="C286" s="45">
        <v>247</v>
      </c>
      <c r="D286" s="57">
        <f t="shared" si="7"/>
        <v>2.92</v>
      </c>
      <c r="E286" s="47"/>
      <c r="F286" s="46">
        <v>0</v>
      </c>
      <c r="G286" s="46"/>
      <c r="H286" s="46">
        <v>0</v>
      </c>
      <c r="I286" s="46"/>
      <c r="J286" s="46">
        <v>0</v>
      </c>
      <c r="K286" s="46"/>
      <c r="L286" s="46">
        <v>0</v>
      </c>
      <c r="M286" s="46"/>
      <c r="N286" s="46">
        <v>0</v>
      </c>
      <c r="O286" s="46"/>
      <c r="P286" s="46">
        <v>0</v>
      </c>
      <c r="Q286" s="46"/>
      <c r="R286" s="46">
        <v>2.92</v>
      </c>
    </row>
    <row r="287" spans="1:18" s="37" customFormat="1">
      <c r="A287" s="44" t="s">
        <v>596</v>
      </c>
      <c r="B287" s="124" t="s">
        <v>597</v>
      </c>
      <c r="C287" s="45">
        <v>248</v>
      </c>
      <c r="D287" s="57">
        <f t="shared" si="7"/>
        <v>0</v>
      </c>
      <c r="E287" s="47"/>
      <c r="F287" s="46">
        <v>0</v>
      </c>
      <c r="G287" s="46"/>
      <c r="H287" s="46">
        <v>0</v>
      </c>
      <c r="I287" s="46"/>
      <c r="J287" s="46">
        <v>0</v>
      </c>
      <c r="K287" s="46"/>
      <c r="L287" s="46">
        <v>0</v>
      </c>
      <c r="M287" s="46"/>
      <c r="N287" s="46">
        <v>0</v>
      </c>
      <c r="O287" s="46"/>
      <c r="P287" s="46">
        <v>0</v>
      </c>
      <c r="Q287" s="46"/>
      <c r="R287" s="46">
        <v>0</v>
      </c>
    </row>
    <row r="288" spans="1:18" s="37" customFormat="1">
      <c r="A288" s="44" t="s">
        <v>598</v>
      </c>
      <c r="B288" s="124" t="s">
        <v>599</v>
      </c>
      <c r="C288" s="45">
        <v>249</v>
      </c>
      <c r="D288" s="57">
        <f t="shared" si="7"/>
        <v>0</v>
      </c>
      <c r="E288" s="47"/>
      <c r="F288" s="46">
        <v>0</v>
      </c>
      <c r="G288" s="46"/>
      <c r="H288" s="46">
        <v>0</v>
      </c>
      <c r="I288" s="46"/>
      <c r="J288" s="46">
        <v>0</v>
      </c>
      <c r="K288" s="46"/>
      <c r="L288" s="46">
        <v>0</v>
      </c>
      <c r="M288" s="46"/>
      <c r="N288" s="46">
        <v>0</v>
      </c>
      <c r="O288" s="46"/>
      <c r="P288" s="46">
        <v>0</v>
      </c>
      <c r="Q288" s="46"/>
      <c r="R288" s="46">
        <v>0</v>
      </c>
    </row>
    <row r="289" spans="1:18" s="37" customFormat="1">
      <c r="A289" s="44" t="s">
        <v>600</v>
      </c>
      <c r="B289" s="124" t="s">
        <v>601</v>
      </c>
      <c r="C289" s="45">
        <v>250</v>
      </c>
      <c r="D289" s="57">
        <f t="shared" si="7"/>
        <v>0</v>
      </c>
      <c r="E289" s="47"/>
      <c r="F289" s="46">
        <v>0</v>
      </c>
      <c r="G289" s="46"/>
      <c r="H289" s="46">
        <v>0</v>
      </c>
      <c r="I289" s="46"/>
      <c r="J289" s="46">
        <v>0</v>
      </c>
      <c r="K289" s="46"/>
      <c r="L289" s="46">
        <v>0</v>
      </c>
      <c r="M289" s="46"/>
      <c r="N289" s="46">
        <v>0</v>
      </c>
      <c r="O289" s="46"/>
      <c r="P289" s="46">
        <v>0</v>
      </c>
      <c r="Q289" s="46"/>
      <c r="R289" s="46">
        <v>0</v>
      </c>
    </row>
    <row r="290" spans="1:18" s="37" customFormat="1">
      <c r="A290" s="44" t="s">
        <v>602</v>
      </c>
      <c r="B290" s="124" t="s">
        <v>603</v>
      </c>
      <c r="C290" s="45">
        <v>251</v>
      </c>
      <c r="D290" s="57">
        <f t="shared" si="7"/>
        <v>22.56</v>
      </c>
      <c r="E290" s="47"/>
      <c r="F290" s="46">
        <v>0</v>
      </c>
      <c r="G290" s="46"/>
      <c r="H290" s="46">
        <v>0</v>
      </c>
      <c r="I290" s="46"/>
      <c r="J290" s="46">
        <v>0</v>
      </c>
      <c r="K290" s="46"/>
      <c r="L290" s="46">
        <v>0</v>
      </c>
      <c r="M290" s="46"/>
      <c r="N290" s="46">
        <v>0</v>
      </c>
      <c r="O290" s="46"/>
      <c r="P290" s="46">
        <v>0</v>
      </c>
      <c r="Q290" s="46"/>
      <c r="R290" s="46">
        <v>22.56</v>
      </c>
    </row>
    <row r="291" spans="1:18" s="37" customFormat="1">
      <c r="A291" s="44" t="s">
        <v>604</v>
      </c>
      <c r="B291" s="124" t="s">
        <v>605</v>
      </c>
      <c r="C291" s="45">
        <v>252</v>
      </c>
      <c r="D291" s="57">
        <f t="shared" si="7"/>
        <v>0</v>
      </c>
      <c r="E291" s="47"/>
      <c r="F291" s="46">
        <v>0</v>
      </c>
      <c r="G291" s="46"/>
      <c r="H291" s="46">
        <v>0</v>
      </c>
      <c r="I291" s="46"/>
      <c r="J291" s="46">
        <v>0</v>
      </c>
      <c r="K291" s="46"/>
      <c r="L291" s="46">
        <v>0</v>
      </c>
      <c r="M291" s="46"/>
      <c r="N291" s="46">
        <v>0</v>
      </c>
      <c r="O291" s="46"/>
      <c r="P291" s="46">
        <v>0</v>
      </c>
      <c r="Q291" s="46"/>
      <c r="R291" s="46">
        <v>0</v>
      </c>
    </row>
    <row r="292" spans="1:18" s="37" customFormat="1">
      <c r="A292" s="44" t="s">
        <v>606</v>
      </c>
      <c r="B292" s="124" t="s">
        <v>607</v>
      </c>
      <c r="C292" s="45">
        <v>253</v>
      </c>
      <c r="D292" s="57">
        <f t="shared" si="7"/>
        <v>0</v>
      </c>
      <c r="E292" s="47"/>
      <c r="F292" s="46">
        <v>0</v>
      </c>
      <c r="G292" s="46"/>
      <c r="H292" s="46">
        <v>0</v>
      </c>
      <c r="I292" s="46"/>
      <c r="J292" s="46">
        <v>0</v>
      </c>
      <c r="K292" s="46"/>
      <c r="L292" s="46">
        <v>0</v>
      </c>
      <c r="M292" s="46"/>
      <c r="N292" s="46">
        <v>0</v>
      </c>
      <c r="O292" s="46"/>
      <c r="P292" s="46">
        <v>0</v>
      </c>
      <c r="Q292" s="125"/>
      <c r="R292" s="46">
        <v>0</v>
      </c>
    </row>
    <row r="293" spans="1:18" s="37" customFormat="1">
      <c r="A293" s="44" t="s">
        <v>608</v>
      </c>
      <c r="B293" s="124" t="s">
        <v>609</v>
      </c>
      <c r="C293" s="45">
        <v>254</v>
      </c>
      <c r="D293" s="57">
        <f t="shared" si="7"/>
        <v>1</v>
      </c>
      <c r="E293" s="47"/>
      <c r="F293" s="46">
        <v>0</v>
      </c>
      <c r="G293" s="46"/>
      <c r="H293" s="46">
        <v>0</v>
      </c>
      <c r="I293" s="46"/>
      <c r="J293" s="46">
        <v>0</v>
      </c>
      <c r="K293" s="46"/>
      <c r="L293" s="46">
        <v>0</v>
      </c>
      <c r="M293" s="46"/>
      <c r="N293" s="46">
        <v>0</v>
      </c>
      <c r="O293" s="46"/>
      <c r="P293" s="46">
        <v>0</v>
      </c>
      <c r="Q293" s="125"/>
      <c r="R293" s="46">
        <v>1</v>
      </c>
    </row>
    <row r="294" spans="1:18" s="37" customFormat="1">
      <c r="A294" s="44" t="s">
        <v>610</v>
      </c>
      <c r="B294" s="124" t="s">
        <v>611</v>
      </c>
      <c r="C294" s="45">
        <v>255</v>
      </c>
      <c r="D294" s="57">
        <f t="shared" si="7"/>
        <v>720.15</v>
      </c>
      <c r="E294" s="47"/>
      <c r="F294" s="46">
        <v>0</v>
      </c>
      <c r="G294" s="46"/>
      <c r="H294" s="46">
        <v>0</v>
      </c>
      <c r="I294" s="46"/>
      <c r="J294" s="46">
        <v>0</v>
      </c>
      <c r="K294" s="46"/>
      <c r="L294" s="46">
        <v>0</v>
      </c>
      <c r="M294" s="46"/>
      <c r="N294" s="46">
        <v>0</v>
      </c>
      <c r="O294" s="46"/>
      <c r="P294" s="46">
        <v>0</v>
      </c>
      <c r="Q294" s="125"/>
      <c r="R294" s="46">
        <v>720.15</v>
      </c>
    </row>
    <row r="295" spans="1:18" s="37" customFormat="1">
      <c r="A295" s="44" t="s">
        <v>612</v>
      </c>
      <c r="B295" s="124" t="s">
        <v>613</v>
      </c>
      <c r="C295" s="45">
        <v>256</v>
      </c>
      <c r="D295" s="57">
        <f t="shared" si="7"/>
        <v>241.79</v>
      </c>
      <c r="E295" s="47"/>
      <c r="F295" s="46">
        <v>0</v>
      </c>
      <c r="G295" s="46"/>
      <c r="H295" s="46">
        <v>0</v>
      </c>
      <c r="I295" s="46"/>
      <c r="J295" s="46">
        <v>0</v>
      </c>
      <c r="K295" s="46"/>
      <c r="L295" s="46">
        <v>0</v>
      </c>
      <c r="M295" s="46"/>
      <c r="N295" s="46">
        <v>0</v>
      </c>
      <c r="O295" s="46"/>
      <c r="P295" s="46">
        <v>0</v>
      </c>
      <c r="Q295" s="125"/>
      <c r="R295" s="46">
        <v>241.79</v>
      </c>
    </row>
    <row r="296" spans="1:18" s="37" customFormat="1">
      <c r="A296" s="44" t="s">
        <v>614</v>
      </c>
      <c r="B296" s="124" t="s">
        <v>615</v>
      </c>
      <c r="C296" s="45">
        <v>257</v>
      </c>
      <c r="D296" s="57">
        <f t="shared" si="7"/>
        <v>192.87</v>
      </c>
      <c r="E296" s="47"/>
      <c r="F296" s="46">
        <v>0</v>
      </c>
      <c r="G296" s="46"/>
      <c r="H296" s="46">
        <v>0</v>
      </c>
      <c r="I296" s="46"/>
      <c r="J296" s="46">
        <v>0</v>
      </c>
      <c r="K296" s="46"/>
      <c r="L296" s="46">
        <v>0</v>
      </c>
      <c r="M296" s="46"/>
      <c r="N296" s="46">
        <v>0</v>
      </c>
      <c r="O296" s="46"/>
      <c r="P296" s="46">
        <v>0</v>
      </c>
      <c r="Q296" s="125"/>
      <c r="R296" s="46">
        <v>192.87</v>
      </c>
    </row>
    <row r="297" spans="1:18" s="37" customFormat="1">
      <c r="A297" s="44" t="s">
        <v>616</v>
      </c>
      <c r="B297" s="124" t="s">
        <v>617</v>
      </c>
      <c r="C297" s="45">
        <v>258</v>
      </c>
      <c r="D297" s="57">
        <f t="shared" si="7"/>
        <v>376.71</v>
      </c>
      <c r="E297" s="47"/>
      <c r="F297" s="46">
        <v>0</v>
      </c>
      <c r="G297" s="46"/>
      <c r="H297" s="46">
        <v>0</v>
      </c>
      <c r="I297" s="46"/>
      <c r="J297" s="46">
        <v>0</v>
      </c>
      <c r="K297" s="46"/>
      <c r="L297" s="46">
        <v>0</v>
      </c>
      <c r="M297" s="46"/>
      <c r="N297" s="46">
        <v>0</v>
      </c>
      <c r="O297" s="46"/>
      <c r="P297" s="46">
        <v>0</v>
      </c>
      <c r="Q297" s="125"/>
      <c r="R297" s="46">
        <v>376.71</v>
      </c>
    </row>
    <row r="298" spans="1:18" s="37" customFormat="1">
      <c r="A298" s="44" t="s">
        <v>618</v>
      </c>
      <c r="B298" s="124" t="s">
        <v>619</v>
      </c>
      <c r="C298" s="45">
        <v>259</v>
      </c>
      <c r="D298" s="57">
        <f t="shared" si="7"/>
        <v>0</v>
      </c>
      <c r="E298" s="47"/>
      <c r="F298" s="46">
        <v>0</v>
      </c>
      <c r="G298" s="46"/>
      <c r="H298" s="46">
        <v>0</v>
      </c>
      <c r="I298" s="46"/>
      <c r="J298" s="46">
        <v>0</v>
      </c>
      <c r="K298" s="46"/>
      <c r="L298" s="46">
        <v>0</v>
      </c>
      <c r="M298" s="46"/>
      <c r="N298" s="46">
        <v>0</v>
      </c>
      <c r="O298" s="46"/>
      <c r="P298" s="46">
        <v>0</v>
      </c>
      <c r="Q298" s="125"/>
      <c r="R298" s="46">
        <v>0</v>
      </c>
    </row>
    <row r="299" spans="1:18" s="37" customFormat="1">
      <c r="A299" s="44" t="s">
        <v>620</v>
      </c>
      <c r="B299" s="124" t="s">
        <v>621</v>
      </c>
      <c r="C299" s="45">
        <v>260</v>
      </c>
      <c r="D299" s="57">
        <f t="shared" si="7"/>
        <v>0</v>
      </c>
      <c r="E299" s="47"/>
      <c r="F299" s="46">
        <v>0</v>
      </c>
      <c r="G299" s="46"/>
      <c r="H299" s="46">
        <v>0</v>
      </c>
      <c r="I299" s="46"/>
      <c r="J299" s="46">
        <v>0</v>
      </c>
      <c r="K299" s="46"/>
      <c r="L299" s="46">
        <v>0</v>
      </c>
      <c r="M299" s="46"/>
      <c r="N299" s="46">
        <v>0</v>
      </c>
      <c r="O299" s="46"/>
      <c r="P299" s="46">
        <v>0</v>
      </c>
      <c r="Q299" s="125"/>
      <c r="R299" s="46">
        <v>0</v>
      </c>
    </row>
    <row r="300" spans="1:18" s="37" customFormat="1">
      <c r="A300" s="44" t="s">
        <v>622</v>
      </c>
      <c r="B300" s="124" t="s">
        <v>623</v>
      </c>
      <c r="C300" s="45">
        <v>261</v>
      </c>
      <c r="D300" s="57">
        <f t="shared" si="7"/>
        <v>50.4</v>
      </c>
      <c r="E300" s="47"/>
      <c r="F300" s="46">
        <v>0</v>
      </c>
      <c r="G300" s="46"/>
      <c r="H300" s="46">
        <v>0</v>
      </c>
      <c r="I300" s="46"/>
      <c r="J300" s="46">
        <v>0</v>
      </c>
      <c r="K300" s="46"/>
      <c r="L300" s="46">
        <v>0</v>
      </c>
      <c r="M300" s="46"/>
      <c r="N300" s="46">
        <v>0</v>
      </c>
      <c r="O300" s="46"/>
      <c r="P300" s="46">
        <v>0</v>
      </c>
      <c r="Q300" s="125"/>
      <c r="R300" s="46">
        <v>50.4</v>
      </c>
    </row>
    <row r="301" spans="1:18" s="37" customFormat="1">
      <c r="A301" s="44" t="s">
        <v>624</v>
      </c>
      <c r="B301" s="124" t="s">
        <v>625</v>
      </c>
      <c r="C301" s="45">
        <v>262</v>
      </c>
      <c r="D301" s="57">
        <f t="shared" si="7"/>
        <v>0</v>
      </c>
      <c r="E301" s="47"/>
      <c r="F301" s="46">
        <v>0</v>
      </c>
      <c r="G301" s="46"/>
      <c r="H301" s="46">
        <v>0</v>
      </c>
      <c r="I301" s="46"/>
      <c r="J301" s="46">
        <v>0</v>
      </c>
      <c r="K301" s="46"/>
      <c r="L301" s="46">
        <v>0</v>
      </c>
      <c r="M301" s="46"/>
      <c r="N301" s="46">
        <v>0</v>
      </c>
      <c r="O301" s="46"/>
      <c r="P301" s="46">
        <v>0</v>
      </c>
      <c r="Q301" s="125"/>
      <c r="R301" s="46">
        <v>0</v>
      </c>
    </row>
    <row r="302" spans="1:18" s="37" customFormat="1">
      <c r="A302" s="44" t="s">
        <v>626</v>
      </c>
      <c r="B302" s="124" t="s">
        <v>627</v>
      </c>
      <c r="C302" s="45">
        <v>263</v>
      </c>
      <c r="D302" s="57">
        <f t="shared" si="7"/>
        <v>0</v>
      </c>
      <c r="E302" s="47"/>
      <c r="F302" s="46">
        <v>0</v>
      </c>
      <c r="G302" s="46"/>
      <c r="H302" s="46">
        <v>0</v>
      </c>
      <c r="I302" s="46"/>
      <c r="J302" s="46">
        <v>0</v>
      </c>
      <c r="K302" s="46"/>
      <c r="L302" s="46">
        <v>0</v>
      </c>
      <c r="M302" s="46"/>
      <c r="N302" s="46">
        <v>0</v>
      </c>
      <c r="O302" s="46"/>
      <c r="P302" s="46">
        <v>0</v>
      </c>
      <c r="Q302" s="125"/>
      <c r="R302" s="46">
        <v>0</v>
      </c>
    </row>
    <row r="303" spans="1:18" s="37" customFormat="1">
      <c r="A303" s="44" t="s">
        <v>628</v>
      </c>
      <c r="B303" s="124" t="s">
        <v>629</v>
      </c>
      <c r="C303" s="45">
        <v>264</v>
      </c>
      <c r="D303" s="57">
        <f t="shared" si="7"/>
        <v>0</v>
      </c>
      <c r="E303" s="47"/>
      <c r="F303" s="46">
        <v>0</v>
      </c>
      <c r="G303" s="46"/>
      <c r="H303" s="46">
        <v>0</v>
      </c>
      <c r="I303" s="46"/>
      <c r="J303" s="46">
        <v>0</v>
      </c>
      <c r="K303" s="46"/>
      <c r="L303" s="46">
        <v>0</v>
      </c>
      <c r="M303" s="46"/>
      <c r="N303" s="46">
        <v>0</v>
      </c>
      <c r="O303" s="46"/>
      <c r="P303" s="46">
        <v>0</v>
      </c>
      <c r="Q303" s="125"/>
      <c r="R303" s="46">
        <v>0</v>
      </c>
    </row>
    <row r="304" spans="1:18" s="37" customFormat="1">
      <c r="A304" s="44" t="s">
        <v>630</v>
      </c>
      <c r="B304" s="124" t="s">
        <v>631</v>
      </c>
      <c r="C304" s="45">
        <v>265</v>
      </c>
      <c r="D304" s="57">
        <f t="shared" si="7"/>
        <v>1681.29</v>
      </c>
      <c r="E304" s="47"/>
      <c r="F304" s="46">
        <v>0</v>
      </c>
      <c r="G304" s="46"/>
      <c r="H304" s="46">
        <v>0</v>
      </c>
      <c r="I304" s="46"/>
      <c r="J304" s="46">
        <v>0</v>
      </c>
      <c r="K304" s="46"/>
      <c r="L304" s="46">
        <v>0</v>
      </c>
      <c r="M304" s="46"/>
      <c r="N304" s="46">
        <v>0</v>
      </c>
      <c r="O304" s="46"/>
      <c r="P304" s="46">
        <v>0</v>
      </c>
      <c r="Q304" s="125"/>
      <c r="R304" s="46">
        <v>1681.29</v>
      </c>
    </row>
    <row r="305" spans="1:20" s="37" customFormat="1">
      <c r="A305" s="44" t="s">
        <v>632</v>
      </c>
      <c r="B305" s="124" t="s">
        <v>633</v>
      </c>
      <c r="C305" s="45">
        <v>266</v>
      </c>
      <c r="D305" s="57">
        <f t="shared" si="7"/>
        <v>885.6</v>
      </c>
      <c r="E305" s="47"/>
      <c r="F305" s="46">
        <v>0</v>
      </c>
      <c r="G305" s="46"/>
      <c r="H305" s="46">
        <v>0</v>
      </c>
      <c r="I305" s="46"/>
      <c r="J305" s="46">
        <v>0</v>
      </c>
      <c r="K305" s="46"/>
      <c r="L305" s="46">
        <v>0</v>
      </c>
      <c r="M305" s="46"/>
      <c r="N305" s="46">
        <v>0</v>
      </c>
      <c r="O305" s="46"/>
      <c r="P305" s="46">
        <v>0</v>
      </c>
      <c r="Q305" s="125"/>
      <c r="R305" s="46">
        <v>885.6</v>
      </c>
    </row>
    <row r="306" spans="1:20" s="37" customFormat="1">
      <c r="A306" s="44" t="s">
        <v>634</v>
      </c>
      <c r="B306" s="124" t="s">
        <v>635</v>
      </c>
      <c r="C306" s="45">
        <v>267</v>
      </c>
      <c r="D306" s="57">
        <f t="shared" si="7"/>
        <v>303.27999999999997</v>
      </c>
      <c r="E306" s="47"/>
      <c r="F306" s="46">
        <v>0</v>
      </c>
      <c r="G306" s="46"/>
      <c r="H306" s="46">
        <v>0</v>
      </c>
      <c r="I306" s="46"/>
      <c r="J306" s="46">
        <v>0</v>
      </c>
      <c r="K306" s="46"/>
      <c r="L306" s="46">
        <v>0</v>
      </c>
      <c r="M306" s="46"/>
      <c r="N306" s="46">
        <v>0</v>
      </c>
      <c r="O306" s="46"/>
      <c r="P306" s="46">
        <v>0</v>
      </c>
      <c r="Q306" s="125"/>
      <c r="R306" s="46">
        <v>303.27999999999997</v>
      </c>
    </row>
    <row r="307" spans="1:20" s="37" customFormat="1">
      <c r="A307" s="44" t="s">
        <v>636</v>
      </c>
      <c r="B307" s="124" t="s">
        <v>637</v>
      </c>
      <c r="C307" s="45">
        <v>268</v>
      </c>
      <c r="D307" s="57">
        <f t="shared" si="7"/>
        <v>6.84</v>
      </c>
      <c r="E307" s="47"/>
      <c r="F307" s="46">
        <v>0</v>
      </c>
      <c r="G307" s="46"/>
      <c r="H307" s="46">
        <v>0</v>
      </c>
      <c r="I307" s="46"/>
      <c r="J307" s="46">
        <v>0</v>
      </c>
      <c r="K307" s="46"/>
      <c r="L307" s="46">
        <v>0</v>
      </c>
      <c r="M307" s="46"/>
      <c r="N307" s="46">
        <v>0</v>
      </c>
      <c r="O307" s="46"/>
      <c r="P307" s="46">
        <v>0</v>
      </c>
      <c r="Q307" s="125"/>
      <c r="R307" s="46">
        <v>6.84</v>
      </c>
    </row>
    <row r="308" spans="1:20" s="37" customFormat="1">
      <c r="A308" s="44" t="s">
        <v>638</v>
      </c>
      <c r="B308" s="124" t="s">
        <v>639</v>
      </c>
      <c r="C308" s="45">
        <v>269</v>
      </c>
      <c r="D308" s="57">
        <f t="shared" si="7"/>
        <v>0</v>
      </c>
      <c r="E308" s="47"/>
      <c r="F308" s="46">
        <v>0</v>
      </c>
      <c r="G308" s="46"/>
      <c r="H308" s="46">
        <v>0</v>
      </c>
      <c r="I308" s="46"/>
      <c r="J308" s="46">
        <v>0</v>
      </c>
      <c r="K308" s="46"/>
      <c r="L308" s="46">
        <v>0</v>
      </c>
      <c r="M308" s="46"/>
      <c r="N308" s="46">
        <v>0</v>
      </c>
      <c r="O308" s="46"/>
      <c r="P308" s="46">
        <v>0</v>
      </c>
      <c r="Q308" s="125"/>
      <c r="R308" s="46">
        <v>0</v>
      </c>
    </row>
    <row r="309" spans="1:20" s="37" customFormat="1">
      <c r="A309" s="44" t="s">
        <v>640</v>
      </c>
      <c r="B309" s="124" t="s">
        <v>641</v>
      </c>
      <c r="C309" s="45">
        <v>270</v>
      </c>
      <c r="D309" s="57">
        <f t="shared" si="7"/>
        <v>0</v>
      </c>
      <c r="E309" s="47"/>
      <c r="F309" s="46">
        <v>0</v>
      </c>
      <c r="G309" s="46"/>
      <c r="H309" s="46">
        <v>0</v>
      </c>
      <c r="I309" s="46"/>
      <c r="J309" s="46">
        <v>0</v>
      </c>
      <c r="K309" s="46"/>
      <c r="L309" s="46">
        <v>0</v>
      </c>
      <c r="M309" s="46"/>
      <c r="N309" s="46">
        <v>0</v>
      </c>
      <c r="O309" s="46"/>
      <c r="P309" s="46">
        <v>0</v>
      </c>
      <c r="Q309" s="125"/>
      <c r="R309" s="46">
        <v>0</v>
      </c>
    </row>
    <row r="310" spans="1:20" s="37" customFormat="1">
      <c r="A310" s="44" t="s">
        <v>642</v>
      </c>
      <c r="B310" s="124" t="s">
        <v>643</v>
      </c>
      <c r="C310" s="45">
        <v>271</v>
      </c>
      <c r="D310" s="57">
        <f t="shared" si="7"/>
        <v>0</v>
      </c>
      <c r="E310" s="47"/>
      <c r="F310" s="46">
        <v>0</v>
      </c>
      <c r="G310" s="46"/>
      <c r="H310" s="46">
        <v>0</v>
      </c>
      <c r="I310" s="46"/>
      <c r="J310" s="46">
        <v>0</v>
      </c>
      <c r="K310" s="46"/>
      <c r="L310" s="46">
        <v>0</v>
      </c>
      <c r="M310" s="46"/>
      <c r="N310" s="46">
        <v>0</v>
      </c>
      <c r="O310" s="46"/>
      <c r="P310" s="46">
        <v>0</v>
      </c>
      <c r="Q310" s="125"/>
      <c r="R310" s="46">
        <v>0</v>
      </c>
    </row>
    <row r="311" spans="1:20" s="37" customFormat="1">
      <c r="A311" s="44" t="s">
        <v>644</v>
      </c>
      <c r="B311" s="124" t="s">
        <v>645</v>
      </c>
      <c r="C311" s="45">
        <v>272</v>
      </c>
      <c r="D311" s="57">
        <f t="shared" si="7"/>
        <v>56.68</v>
      </c>
      <c r="E311" s="47"/>
      <c r="F311" s="46">
        <v>0</v>
      </c>
      <c r="G311" s="46"/>
      <c r="H311" s="46">
        <v>0</v>
      </c>
      <c r="I311" s="46"/>
      <c r="J311" s="46">
        <v>0</v>
      </c>
      <c r="K311" s="46"/>
      <c r="L311" s="46">
        <v>0</v>
      </c>
      <c r="M311" s="46"/>
      <c r="N311" s="46">
        <v>0</v>
      </c>
      <c r="O311" s="46"/>
      <c r="P311" s="46">
        <v>0</v>
      </c>
      <c r="Q311" s="125"/>
      <c r="R311" s="46">
        <v>56.68</v>
      </c>
    </row>
    <row r="312" spans="1:20" s="37" customFormat="1">
      <c r="A312" s="44" t="s">
        <v>646</v>
      </c>
      <c r="B312" s="124" t="s">
        <v>647</v>
      </c>
      <c r="C312" s="45">
        <v>273</v>
      </c>
      <c r="D312" s="57">
        <f t="shared" si="7"/>
        <v>0</v>
      </c>
      <c r="E312" s="47"/>
      <c r="F312" s="46">
        <v>0</v>
      </c>
      <c r="G312" s="46"/>
      <c r="H312" s="46">
        <v>0</v>
      </c>
      <c r="I312" s="46"/>
      <c r="J312" s="46">
        <v>0</v>
      </c>
      <c r="K312" s="46"/>
      <c r="L312" s="46">
        <v>0</v>
      </c>
      <c r="M312" s="46"/>
      <c r="N312" s="46">
        <v>0</v>
      </c>
      <c r="O312" s="46"/>
      <c r="P312" s="46">
        <v>0</v>
      </c>
      <c r="Q312" s="125"/>
      <c r="R312" s="46">
        <v>0</v>
      </c>
    </row>
    <row r="313" spans="1:20" s="37" customFormat="1">
      <c r="A313" s="44" t="s">
        <v>648</v>
      </c>
      <c r="B313" s="124" t="s">
        <v>649</v>
      </c>
      <c r="C313" s="45">
        <v>274</v>
      </c>
      <c r="D313" s="57">
        <f t="shared" si="7"/>
        <v>0</v>
      </c>
      <c r="E313" s="47"/>
      <c r="F313" s="46">
        <v>0</v>
      </c>
      <c r="G313" s="46"/>
      <c r="H313" s="46">
        <v>0</v>
      </c>
      <c r="I313" s="46"/>
      <c r="J313" s="46">
        <v>0</v>
      </c>
      <c r="K313" s="46"/>
      <c r="L313" s="46">
        <v>0</v>
      </c>
      <c r="M313" s="46"/>
      <c r="N313" s="46">
        <v>0</v>
      </c>
      <c r="O313" s="46"/>
      <c r="P313" s="46">
        <v>0</v>
      </c>
      <c r="Q313" s="125"/>
      <c r="R313" s="46">
        <v>0</v>
      </c>
    </row>
    <row r="314" spans="1:20" s="37" customFormat="1">
      <c r="A314" s="44" t="s">
        <v>650</v>
      </c>
      <c r="B314" s="124" t="s">
        <v>651</v>
      </c>
      <c r="C314" s="45">
        <v>275</v>
      </c>
      <c r="D314" s="57">
        <f t="shared" si="7"/>
        <v>2.34</v>
      </c>
      <c r="E314" s="47"/>
      <c r="F314" s="46">
        <v>0</v>
      </c>
      <c r="G314" s="46"/>
      <c r="H314" s="46">
        <v>0</v>
      </c>
      <c r="I314" s="46"/>
      <c r="J314" s="46">
        <v>0</v>
      </c>
      <c r="K314" s="46"/>
      <c r="L314" s="46">
        <v>0</v>
      </c>
      <c r="M314" s="46"/>
      <c r="N314" s="46">
        <v>0</v>
      </c>
      <c r="O314" s="46"/>
      <c r="P314" s="46">
        <v>0</v>
      </c>
      <c r="Q314" s="46"/>
      <c r="R314" s="46">
        <v>2.34</v>
      </c>
    </row>
    <row r="315" spans="1:20" s="37" customFormat="1">
      <c r="A315" s="44" t="s">
        <v>652</v>
      </c>
      <c r="B315" s="124" t="s">
        <v>653</v>
      </c>
      <c r="C315" s="45">
        <v>276</v>
      </c>
      <c r="D315" s="57">
        <f t="shared" si="7"/>
        <v>2725.49</v>
      </c>
      <c r="E315" s="47"/>
      <c r="F315" s="46">
        <v>0</v>
      </c>
      <c r="G315" s="46"/>
      <c r="H315" s="46">
        <v>0</v>
      </c>
      <c r="I315" s="46"/>
      <c r="J315" s="46">
        <v>0</v>
      </c>
      <c r="K315" s="46"/>
      <c r="L315" s="46">
        <v>0</v>
      </c>
      <c r="M315" s="46"/>
      <c r="N315" s="46">
        <v>0</v>
      </c>
      <c r="O315" s="46"/>
      <c r="P315" s="46">
        <v>0</v>
      </c>
      <c r="Q315" s="46"/>
      <c r="R315" s="46">
        <v>2725.49</v>
      </c>
      <c r="T315" s="40"/>
    </row>
    <row r="316" spans="1:20" s="37" customFormat="1">
      <c r="A316" s="44" t="s">
        <v>654</v>
      </c>
      <c r="B316" s="124" t="s">
        <v>655</v>
      </c>
      <c r="C316" s="45">
        <v>277</v>
      </c>
      <c r="D316" s="57">
        <f t="shared" si="7"/>
        <v>1207.44</v>
      </c>
      <c r="E316" s="47"/>
      <c r="F316" s="46">
        <v>0</v>
      </c>
      <c r="G316" s="46"/>
      <c r="H316" s="46">
        <v>0</v>
      </c>
      <c r="I316" s="46"/>
      <c r="J316" s="46">
        <v>0</v>
      </c>
      <c r="K316" s="46"/>
      <c r="L316" s="46">
        <v>0</v>
      </c>
      <c r="M316" s="46"/>
      <c r="N316" s="46">
        <v>0</v>
      </c>
      <c r="O316" s="46"/>
      <c r="P316" s="46">
        <v>0</v>
      </c>
      <c r="Q316" s="46"/>
      <c r="R316" s="46">
        <v>1207.44</v>
      </c>
      <c r="T316" s="40"/>
    </row>
    <row r="317" spans="1:20" s="37" customFormat="1">
      <c r="A317" s="44" t="s">
        <v>656</v>
      </c>
      <c r="B317" s="124" t="s">
        <v>657</v>
      </c>
      <c r="C317" s="45">
        <v>278</v>
      </c>
      <c r="D317" s="57">
        <f t="shared" si="7"/>
        <v>1229.48</v>
      </c>
      <c r="E317" s="47"/>
      <c r="F317" s="46">
        <v>0</v>
      </c>
      <c r="G317" s="46"/>
      <c r="H317" s="46">
        <v>0</v>
      </c>
      <c r="I317" s="46"/>
      <c r="J317" s="46">
        <v>0</v>
      </c>
      <c r="K317" s="46"/>
      <c r="L317" s="46">
        <v>0</v>
      </c>
      <c r="M317" s="46"/>
      <c r="N317" s="46">
        <v>0</v>
      </c>
      <c r="O317" s="46"/>
      <c r="P317" s="46">
        <v>0</v>
      </c>
      <c r="Q317" s="46"/>
      <c r="R317" s="46">
        <v>1229.48</v>
      </c>
    </row>
    <row r="318" spans="1:20" s="37" customFormat="1">
      <c r="A318" s="44" t="s">
        <v>658</v>
      </c>
      <c r="B318" s="124" t="s">
        <v>659</v>
      </c>
      <c r="C318" s="45">
        <v>279</v>
      </c>
      <c r="D318" s="57">
        <f t="shared" si="7"/>
        <v>253.85</v>
      </c>
      <c r="E318" s="47"/>
      <c r="F318" s="46">
        <v>0</v>
      </c>
      <c r="G318" s="46"/>
      <c r="H318" s="46">
        <v>0</v>
      </c>
      <c r="I318" s="46"/>
      <c r="J318" s="46">
        <v>0</v>
      </c>
      <c r="K318" s="46"/>
      <c r="L318" s="46">
        <v>0</v>
      </c>
      <c r="M318" s="46"/>
      <c r="N318" s="46">
        <v>0</v>
      </c>
      <c r="O318" s="46"/>
      <c r="P318" s="46">
        <v>0</v>
      </c>
      <c r="Q318" s="46"/>
      <c r="R318" s="46">
        <v>253.85</v>
      </c>
    </row>
    <row r="319" spans="1:20" s="37" customFormat="1">
      <c r="A319" s="44" t="s">
        <v>660</v>
      </c>
      <c r="B319" s="124" t="s">
        <v>661</v>
      </c>
      <c r="C319" s="45">
        <v>280</v>
      </c>
      <c r="D319" s="57">
        <f t="shared" si="7"/>
        <v>9.7200000000000006</v>
      </c>
      <c r="E319" s="47"/>
      <c r="F319" s="46">
        <v>0</v>
      </c>
      <c r="G319" s="46"/>
      <c r="H319" s="46">
        <v>0</v>
      </c>
      <c r="I319" s="46"/>
      <c r="J319" s="46">
        <v>0</v>
      </c>
      <c r="K319" s="46"/>
      <c r="L319" s="46">
        <v>0</v>
      </c>
      <c r="M319" s="46"/>
      <c r="N319" s="46">
        <v>0</v>
      </c>
      <c r="O319" s="46"/>
      <c r="P319" s="46">
        <v>0</v>
      </c>
      <c r="Q319" s="46"/>
      <c r="R319" s="46">
        <v>9.7200000000000006</v>
      </c>
    </row>
    <row r="320" spans="1:20" s="37" customFormat="1">
      <c r="A320" s="44" t="s">
        <v>662</v>
      </c>
      <c r="B320" s="124" t="s">
        <v>663</v>
      </c>
      <c r="C320" s="45">
        <v>281</v>
      </c>
      <c r="D320" s="57">
        <f t="shared" si="7"/>
        <v>0</v>
      </c>
      <c r="E320" s="47"/>
      <c r="F320" s="46">
        <v>0</v>
      </c>
      <c r="G320" s="46"/>
      <c r="H320" s="46">
        <v>0</v>
      </c>
      <c r="I320" s="46"/>
      <c r="J320" s="46">
        <v>0</v>
      </c>
      <c r="K320" s="46"/>
      <c r="L320" s="46">
        <v>0</v>
      </c>
      <c r="M320" s="46"/>
      <c r="N320" s="46">
        <v>0</v>
      </c>
      <c r="O320" s="46"/>
      <c r="P320" s="46">
        <v>0</v>
      </c>
      <c r="Q320" s="46"/>
      <c r="R320" s="46">
        <v>0</v>
      </c>
    </row>
    <row r="321" spans="1:18" s="37" customFormat="1">
      <c r="A321" s="44" t="s">
        <v>664</v>
      </c>
      <c r="B321" s="124" t="s">
        <v>665</v>
      </c>
      <c r="C321" s="45">
        <v>282</v>
      </c>
      <c r="D321" s="57">
        <f t="shared" si="7"/>
        <v>339.72</v>
      </c>
      <c r="E321" s="47"/>
      <c r="F321" s="46">
        <v>0</v>
      </c>
      <c r="G321" s="46"/>
      <c r="H321" s="46">
        <v>0</v>
      </c>
      <c r="I321" s="46"/>
      <c r="J321" s="46">
        <v>0</v>
      </c>
      <c r="K321" s="46"/>
      <c r="L321" s="46">
        <v>0</v>
      </c>
      <c r="M321" s="46"/>
      <c r="N321" s="46">
        <v>0</v>
      </c>
      <c r="O321" s="46"/>
      <c r="P321" s="46">
        <v>0</v>
      </c>
      <c r="Q321" s="46"/>
      <c r="R321" s="46">
        <v>339.72</v>
      </c>
    </row>
    <row r="322" spans="1:18" s="37" customFormat="1">
      <c r="A322" s="44" t="s">
        <v>666</v>
      </c>
      <c r="B322" s="124" t="s">
        <v>667</v>
      </c>
      <c r="C322" s="45">
        <v>283</v>
      </c>
      <c r="D322" s="57">
        <f t="shared" si="7"/>
        <v>0</v>
      </c>
      <c r="E322" s="47"/>
      <c r="F322" s="46">
        <v>0</v>
      </c>
      <c r="G322" s="46"/>
      <c r="H322" s="46">
        <v>0</v>
      </c>
      <c r="I322" s="46"/>
      <c r="J322" s="46">
        <v>0</v>
      </c>
      <c r="K322" s="46"/>
      <c r="L322" s="46">
        <v>0</v>
      </c>
      <c r="M322" s="46"/>
      <c r="N322" s="46">
        <v>0</v>
      </c>
      <c r="O322" s="46"/>
      <c r="P322" s="46">
        <v>0</v>
      </c>
      <c r="Q322" s="46"/>
      <c r="R322" s="46">
        <v>0</v>
      </c>
    </row>
    <row r="323" spans="1:18" s="37" customFormat="1">
      <c r="A323" s="44" t="s">
        <v>668</v>
      </c>
      <c r="B323" s="124" t="s">
        <v>669</v>
      </c>
      <c r="C323" s="45">
        <v>284</v>
      </c>
      <c r="D323" s="57">
        <f t="shared" ref="D323:D386" si="8">SUM(F323:R323)</f>
        <v>0</v>
      </c>
      <c r="E323" s="47"/>
      <c r="F323" s="46">
        <v>0</v>
      </c>
      <c r="G323" s="46"/>
      <c r="H323" s="46">
        <v>0</v>
      </c>
      <c r="I323" s="46"/>
      <c r="J323" s="46">
        <v>0</v>
      </c>
      <c r="K323" s="46"/>
      <c r="L323" s="46">
        <v>0</v>
      </c>
      <c r="M323" s="46"/>
      <c r="N323" s="46">
        <v>0</v>
      </c>
      <c r="O323" s="46"/>
      <c r="P323" s="46">
        <v>0</v>
      </c>
      <c r="Q323" s="46"/>
      <c r="R323" s="46">
        <v>0</v>
      </c>
    </row>
    <row r="324" spans="1:18" s="37" customFormat="1">
      <c r="A324" s="44" t="s">
        <v>670</v>
      </c>
      <c r="B324" s="124" t="s">
        <v>671</v>
      </c>
      <c r="C324" s="45">
        <v>285</v>
      </c>
      <c r="D324" s="57">
        <f t="shared" si="8"/>
        <v>1.59</v>
      </c>
      <c r="E324" s="47" t="s">
        <v>203</v>
      </c>
      <c r="F324" s="46">
        <v>0</v>
      </c>
      <c r="G324" s="46"/>
      <c r="H324" s="46">
        <v>0</v>
      </c>
      <c r="I324" s="46"/>
      <c r="J324" s="46">
        <v>0</v>
      </c>
      <c r="K324" s="46"/>
      <c r="L324" s="46">
        <v>0</v>
      </c>
      <c r="M324" s="46"/>
      <c r="N324" s="46">
        <v>0</v>
      </c>
      <c r="O324" s="46"/>
      <c r="P324" s="46">
        <v>0</v>
      </c>
      <c r="Q324" s="46"/>
      <c r="R324" s="46">
        <v>1.59</v>
      </c>
    </row>
    <row r="325" spans="1:18" s="37" customFormat="1">
      <c r="A325" s="44" t="s">
        <v>672</v>
      </c>
      <c r="B325" s="124" t="s">
        <v>673</v>
      </c>
      <c r="C325" s="45">
        <v>286</v>
      </c>
      <c r="D325" s="57">
        <f t="shared" si="8"/>
        <v>1768.95</v>
      </c>
      <c r="E325" s="47"/>
      <c r="F325" s="46">
        <v>0</v>
      </c>
      <c r="G325" s="46"/>
      <c r="H325" s="46">
        <v>0</v>
      </c>
      <c r="I325" s="46"/>
      <c r="J325" s="46">
        <v>0</v>
      </c>
      <c r="K325" s="46"/>
      <c r="L325" s="46">
        <v>0</v>
      </c>
      <c r="M325" s="46"/>
      <c r="N325" s="46">
        <v>0</v>
      </c>
      <c r="O325" s="46"/>
      <c r="P325" s="46">
        <v>0</v>
      </c>
      <c r="Q325" s="46"/>
      <c r="R325" s="46">
        <v>1768.95</v>
      </c>
    </row>
    <row r="326" spans="1:18" s="37" customFormat="1">
      <c r="A326" s="44" t="s">
        <v>674</v>
      </c>
      <c r="B326" s="124" t="s">
        <v>675</v>
      </c>
      <c r="C326" s="45">
        <v>287</v>
      </c>
      <c r="D326" s="57">
        <f t="shared" si="8"/>
        <v>1686.3</v>
      </c>
      <c r="E326" s="47"/>
      <c r="F326" s="46">
        <v>0</v>
      </c>
      <c r="G326" s="46"/>
      <c r="H326" s="46">
        <v>0</v>
      </c>
      <c r="I326" s="46"/>
      <c r="J326" s="46">
        <v>0</v>
      </c>
      <c r="K326" s="46"/>
      <c r="L326" s="46">
        <v>0</v>
      </c>
      <c r="M326" s="46"/>
      <c r="N326" s="46">
        <v>0</v>
      </c>
      <c r="O326" s="46"/>
      <c r="P326" s="46">
        <v>0</v>
      </c>
      <c r="Q326" s="46"/>
      <c r="R326" s="46">
        <v>1686.3</v>
      </c>
    </row>
    <row r="327" spans="1:18" s="37" customFormat="1">
      <c r="A327" s="44" t="s">
        <v>676</v>
      </c>
      <c r="B327" s="124" t="s">
        <v>677</v>
      </c>
      <c r="C327" s="45">
        <v>288</v>
      </c>
      <c r="D327" s="57">
        <f t="shared" si="8"/>
        <v>748.3</v>
      </c>
      <c r="E327" s="47"/>
      <c r="F327" s="46">
        <v>0</v>
      </c>
      <c r="G327" s="46"/>
      <c r="H327" s="46">
        <v>0</v>
      </c>
      <c r="I327" s="46"/>
      <c r="J327" s="46">
        <v>0</v>
      </c>
      <c r="K327" s="46"/>
      <c r="L327" s="46">
        <v>0</v>
      </c>
      <c r="M327" s="46"/>
      <c r="N327" s="46">
        <v>0</v>
      </c>
      <c r="O327" s="46"/>
      <c r="P327" s="46">
        <v>0</v>
      </c>
      <c r="Q327" s="46"/>
      <c r="R327" s="46">
        <v>748.3</v>
      </c>
    </row>
    <row r="328" spans="1:18" s="37" customFormat="1">
      <c r="A328" s="44" t="s">
        <v>678</v>
      </c>
      <c r="B328" s="124" t="s">
        <v>679</v>
      </c>
      <c r="C328" s="45">
        <v>289</v>
      </c>
      <c r="D328" s="57">
        <f t="shared" si="8"/>
        <v>259.8</v>
      </c>
      <c r="E328" s="47"/>
      <c r="F328" s="46">
        <v>0</v>
      </c>
      <c r="G328" s="46"/>
      <c r="H328" s="46">
        <v>0</v>
      </c>
      <c r="I328" s="46"/>
      <c r="J328" s="46">
        <v>0</v>
      </c>
      <c r="K328" s="46"/>
      <c r="L328" s="46">
        <v>0</v>
      </c>
      <c r="M328" s="46"/>
      <c r="N328" s="46">
        <v>0</v>
      </c>
      <c r="O328" s="46"/>
      <c r="P328" s="46">
        <v>0</v>
      </c>
      <c r="Q328" s="46"/>
      <c r="R328" s="46">
        <v>259.8</v>
      </c>
    </row>
    <row r="329" spans="1:18" s="37" customFormat="1">
      <c r="A329" s="44" t="s">
        <v>680</v>
      </c>
      <c r="B329" s="124" t="s">
        <v>681</v>
      </c>
      <c r="C329" s="45">
        <v>290</v>
      </c>
      <c r="D329" s="57">
        <f t="shared" si="8"/>
        <v>0</v>
      </c>
      <c r="E329" s="47"/>
      <c r="F329" s="46">
        <v>0</v>
      </c>
      <c r="G329" s="46"/>
      <c r="H329" s="46">
        <v>0</v>
      </c>
      <c r="I329" s="46"/>
      <c r="J329" s="46">
        <v>0</v>
      </c>
      <c r="K329" s="46"/>
      <c r="L329" s="46">
        <v>0</v>
      </c>
      <c r="M329" s="46"/>
      <c r="N329" s="46">
        <v>0</v>
      </c>
      <c r="O329" s="46"/>
      <c r="P329" s="46">
        <v>0</v>
      </c>
      <c r="Q329" s="46"/>
      <c r="R329" s="46">
        <v>0</v>
      </c>
    </row>
    <row r="330" spans="1:18" s="37" customFormat="1">
      <c r="A330" s="44" t="s">
        <v>682</v>
      </c>
      <c r="B330" s="124" t="s">
        <v>683</v>
      </c>
      <c r="C330" s="45">
        <v>291</v>
      </c>
      <c r="D330" s="57">
        <f t="shared" si="8"/>
        <v>8.0399999999999991</v>
      </c>
      <c r="E330" s="47"/>
      <c r="F330" s="46">
        <v>0</v>
      </c>
      <c r="G330" s="46"/>
      <c r="H330" s="46">
        <v>0</v>
      </c>
      <c r="I330" s="46"/>
      <c r="J330" s="46">
        <v>0</v>
      </c>
      <c r="K330" s="46"/>
      <c r="L330" s="46">
        <v>0</v>
      </c>
      <c r="M330" s="46"/>
      <c r="N330" s="46">
        <v>0</v>
      </c>
      <c r="O330" s="46"/>
      <c r="P330" s="46">
        <v>0</v>
      </c>
      <c r="Q330" s="46"/>
      <c r="R330" s="46">
        <v>8.0399999999999991</v>
      </c>
    </row>
    <row r="331" spans="1:18" s="37" customFormat="1">
      <c r="A331" s="44" t="s">
        <v>684</v>
      </c>
      <c r="B331" s="124" t="s">
        <v>685</v>
      </c>
      <c r="C331" s="45">
        <v>292</v>
      </c>
      <c r="D331" s="57">
        <f t="shared" si="8"/>
        <v>81.98</v>
      </c>
      <c r="E331" s="47"/>
      <c r="F331" s="46">
        <v>0</v>
      </c>
      <c r="G331" s="46"/>
      <c r="H331" s="46">
        <v>0</v>
      </c>
      <c r="I331" s="46"/>
      <c r="J331" s="46">
        <v>0</v>
      </c>
      <c r="K331" s="46"/>
      <c r="L331" s="46">
        <v>0</v>
      </c>
      <c r="M331" s="46"/>
      <c r="N331" s="46">
        <v>0</v>
      </c>
      <c r="O331" s="46"/>
      <c r="P331" s="46">
        <v>0</v>
      </c>
      <c r="Q331" s="46"/>
      <c r="R331" s="46">
        <v>81.98</v>
      </c>
    </row>
    <row r="332" spans="1:18" s="37" customFormat="1">
      <c r="A332" s="44" t="s">
        <v>686</v>
      </c>
      <c r="B332" s="124" t="s">
        <v>687</v>
      </c>
      <c r="C332" s="45">
        <v>293</v>
      </c>
      <c r="D332" s="57">
        <f t="shared" si="8"/>
        <v>0</v>
      </c>
      <c r="E332" s="47"/>
      <c r="F332" s="46">
        <v>0</v>
      </c>
      <c r="G332" s="46"/>
      <c r="H332" s="46">
        <v>0</v>
      </c>
      <c r="I332" s="46"/>
      <c r="J332" s="46">
        <v>0</v>
      </c>
      <c r="K332" s="46"/>
      <c r="L332" s="46">
        <v>0</v>
      </c>
      <c r="M332" s="46"/>
      <c r="N332" s="46">
        <v>0</v>
      </c>
      <c r="O332" s="46"/>
      <c r="P332" s="46">
        <v>0</v>
      </c>
      <c r="Q332" s="46"/>
      <c r="R332" s="46">
        <v>0</v>
      </c>
    </row>
    <row r="333" spans="1:18" s="37" customFormat="1">
      <c r="A333" s="44" t="s">
        <v>688</v>
      </c>
      <c r="B333" s="124" t="s">
        <v>689</v>
      </c>
      <c r="C333" s="45">
        <v>294</v>
      </c>
      <c r="D333" s="57">
        <f t="shared" si="8"/>
        <v>0</v>
      </c>
      <c r="E333" s="47"/>
      <c r="F333" s="46">
        <v>0</v>
      </c>
      <c r="G333" s="46"/>
      <c r="H333" s="46">
        <v>0</v>
      </c>
      <c r="I333" s="46"/>
      <c r="J333" s="46">
        <v>0</v>
      </c>
      <c r="K333" s="46"/>
      <c r="L333" s="46">
        <v>0</v>
      </c>
      <c r="M333" s="46"/>
      <c r="N333" s="46">
        <v>0</v>
      </c>
      <c r="O333" s="46"/>
      <c r="P333" s="46">
        <v>0</v>
      </c>
      <c r="Q333" s="46"/>
      <c r="R333" s="46">
        <v>0</v>
      </c>
    </row>
    <row r="334" spans="1:18" s="37" customFormat="1">
      <c r="A334" s="44" t="s">
        <v>690</v>
      </c>
      <c r="B334" s="124" t="s">
        <v>691</v>
      </c>
      <c r="C334" s="45">
        <v>295</v>
      </c>
      <c r="D334" s="57">
        <f t="shared" si="8"/>
        <v>0</v>
      </c>
      <c r="E334" s="47"/>
      <c r="F334" s="46">
        <v>0</v>
      </c>
      <c r="G334" s="46"/>
      <c r="H334" s="46">
        <v>0</v>
      </c>
      <c r="I334" s="46"/>
      <c r="J334" s="46">
        <v>0</v>
      </c>
      <c r="K334" s="46"/>
      <c r="L334" s="46">
        <v>0</v>
      </c>
      <c r="M334" s="46"/>
      <c r="N334" s="46">
        <v>0</v>
      </c>
      <c r="O334" s="46"/>
      <c r="P334" s="46">
        <v>0</v>
      </c>
      <c r="Q334" s="46"/>
      <c r="R334" s="46">
        <v>0</v>
      </c>
    </row>
    <row r="335" spans="1:18" s="37" customFormat="1">
      <c r="A335" s="44" t="s">
        <v>692</v>
      </c>
      <c r="B335" s="124" t="s">
        <v>693</v>
      </c>
      <c r="C335" s="45">
        <v>296</v>
      </c>
      <c r="D335" s="57">
        <f t="shared" si="8"/>
        <v>0</v>
      </c>
      <c r="E335" s="47"/>
      <c r="F335" s="46">
        <v>0</v>
      </c>
      <c r="G335" s="46"/>
      <c r="H335" s="46">
        <v>0</v>
      </c>
      <c r="I335" s="46"/>
      <c r="J335" s="46">
        <v>0</v>
      </c>
      <c r="K335" s="46"/>
      <c r="L335" s="46">
        <v>0</v>
      </c>
      <c r="M335" s="46"/>
      <c r="N335" s="46">
        <v>0</v>
      </c>
      <c r="O335" s="46"/>
      <c r="P335" s="46">
        <v>0</v>
      </c>
      <c r="Q335" s="46"/>
      <c r="R335" s="46">
        <v>0</v>
      </c>
    </row>
    <row r="336" spans="1:18" s="37" customFormat="1">
      <c r="A336" s="44" t="s">
        <v>694</v>
      </c>
      <c r="B336" s="124" t="s">
        <v>695</v>
      </c>
      <c r="C336" s="45">
        <v>297</v>
      </c>
      <c r="D336" s="57">
        <f t="shared" si="8"/>
        <v>1159.51</v>
      </c>
      <c r="E336" s="47"/>
      <c r="F336" s="46">
        <v>0</v>
      </c>
      <c r="G336" s="46"/>
      <c r="H336" s="46">
        <v>0</v>
      </c>
      <c r="I336" s="46"/>
      <c r="J336" s="46">
        <v>0</v>
      </c>
      <c r="K336" s="46"/>
      <c r="L336" s="46">
        <v>0</v>
      </c>
      <c r="M336" s="46"/>
      <c r="N336" s="46">
        <v>0</v>
      </c>
      <c r="O336" s="46"/>
      <c r="P336" s="46">
        <v>0</v>
      </c>
      <c r="Q336" s="46"/>
      <c r="R336" s="46">
        <v>1159.51</v>
      </c>
    </row>
    <row r="337" spans="1:19" s="37" customFormat="1">
      <c r="A337" s="44" t="s">
        <v>480</v>
      </c>
      <c r="B337" s="124" t="s">
        <v>696</v>
      </c>
      <c r="C337" s="45">
        <v>298</v>
      </c>
      <c r="D337" s="57">
        <f t="shared" si="8"/>
        <v>2685282.14</v>
      </c>
      <c r="E337" s="47"/>
      <c r="F337" s="46">
        <v>166624.76</v>
      </c>
      <c r="G337" s="46"/>
      <c r="H337" s="46">
        <v>45199.51</v>
      </c>
      <c r="I337" s="46"/>
      <c r="J337" s="46">
        <v>30677.18</v>
      </c>
      <c r="K337" s="46"/>
      <c r="L337" s="46">
        <v>327314.03999999998</v>
      </c>
      <c r="M337" s="46"/>
      <c r="N337" s="46">
        <v>93365.42</v>
      </c>
      <c r="O337" s="46"/>
      <c r="P337" s="46">
        <v>85897.22</v>
      </c>
      <c r="Q337" s="46"/>
      <c r="R337" s="46">
        <v>1936204.01</v>
      </c>
    </row>
    <row r="338" spans="1:19" s="37" customFormat="1">
      <c r="A338" s="44" t="s">
        <v>482</v>
      </c>
      <c r="B338" s="124" t="s">
        <v>697</v>
      </c>
      <c r="C338" s="45">
        <v>299</v>
      </c>
      <c r="D338" s="57">
        <f t="shared" si="8"/>
        <v>1513648.35</v>
      </c>
      <c r="E338" s="47"/>
      <c r="F338" s="46">
        <v>125060.37</v>
      </c>
      <c r="G338" s="46"/>
      <c r="H338" s="46">
        <v>9034.66</v>
      </c>
      <c r="I338" s="46"/>
      <c r="J338" s="46">
        <v>43034.06</v>
      </c>
      <c r="K338" s="46"/>
      <c r="L338" s="46">
        <v>127025.17</v>
      </c>
      <c r="M338" s="46"/>
      <c r="N338" s="46">
        <v>136790.60999999999</v>
      </c>
      <c r="O338" s="46"/>
      <c r="P338" s="46">
        <v>174232.69</v>
      </c>
      <c r="Q338" s="46"/>
      <c r="R338" s="46">
        <v>898470.79</v>
      </c>
    </row>
    <row r="339" spans="1:19" s="37" customFormat="1">
      <c r="A339" s="44" t="s">
        <v>484</v>
      </c>
      <c r="B339" s="124" t="s">
        <v>698</v>
      </c>
      <c r="C339" s="45">
        <v>300</v>
      </c>
      <c r="D339" s="57">
        <f t="shared" si="8"/>
        <v>372325.65</v>
      </c>
      <c r="E339" s="47"/>
      <c r="F339" s="46">
        <v>193869.69</v>
      </c>
      <c r="G339" s="46"/>
      <c r="H339" s="46">
        <v>489.26</v>
      </c>
      <c r="I339" s="46"/>
      <c r="J339" s="46">
        <v>58554.34</v>
      </c>
      <c r="K339" s="46"/>
      <c r="L339" s="46">
        <v>80983.48</v>
      </c>
      <c r="M339" s="46"/>
      <c r="N339" s="46">
        <v>0.68</v>
      </c>
      <c r="O339" s="46"/>
      <c r="P339" s="46">
        <v>13.75</v>
      </c>
      <c r="Q339" s="46"/>
      <c r="R339" s="46">
        <v>38414.449999999997</v>
      </c>
    </row>
    <row r="340" spans="1:19" s="37" customFormat="1">
      <c r="A340" s="44" t="s">
        <v>486</v>
      </c>
      <c r="B340" s="124" t="s">
        <v>699</v>
      </c>
      <c r="C340" s="45">
        <v>301</v>
      </c>
      <c r="D340" s="57">
        <f t="shared" si="8"/>
        <v>109444.62</v>
      </c>
      <c r="E340" s="47"/>
      <c r="F340" s="46">
        <v>60995.75</v>
      </c>
      <c r="G340" s="46"/>
      <c r="H340" s="46">
        <v>241.85</v>
      </c>
      <c r="I340" s="46"/>
      <c r="J340" s="46">
        <v>744.96</v>
      </c>
      <c r="K340" s="46"/>
      <c r="L340" s="46">
        <v>2292.5100000000002</v>
      </c>
      <c r="M340" s="46"/>
      <c r="N340" s="46">
        <v>764.11</v>
      </c>
      <c r="O340" s="46"/>
      <c r="P340" s="46">
        <v>699.97</v>
      </c>
      <c r="Q340" s="46"/>
      <c r="R340" s="46">
        <v>43705.47</v>
      </c>
      <c r="S340" s="40"/>
    </row>
    <row r="341" spans="1:19" s="37" customFormat="1">
      <c r="A341" s="44" t="s">
        <v>490</v>
      </c>
      <c r="B341" s="45" t="s">
        <v>700</v>
      </c>
      <c r="C341" s="45">
        <v>302</v>
      </c>
      <c r="D341" s="57">
        <f t="shared" si="8"/>
        <v>114.15</v>
      </c>
      <c r="E341" s="47"/>
      <c r="F341" s="46">
        <v>0</v>
      </c>
      <c r="G341" s="46"/>
      <c r="H341" s="46">
        <v>0</v>
      </c>
      <c r="I341" s="46"/>
      <c r="J341" s="46">
        <v>0</v>
      </c>
      <c r="K341" s="46"/>
      <c r="L341" s="46">
        <v>0</v>
      </c>
      <c r="M341" s="46"/>
      <c r="N341" s="46">
        <v>0</v>
      </c>
      <c r="O341" s="46"/>
      <c r="P341" s="46">
        <v>0</v>
      </c>
      <c r="Q341" s="46"/>
      <c r="R341" s="46">
        <v>114.15</v>
      </c>
      <c r="S341" s="40"/>
    </row>
    <row r="342" spans="1:19" s="37" customFormat="1">
      <c r="A342" s="44" t="s">
        <v>492</v>
      </c>
      <c r="B342" s="45" t="s">
        <v>701</v>
      </c>
      <c r="C342" s="45">
        <v>303</v>
      </c>
      <c r="D342" s="57">
        <f t="shared" si="8"/>
        <v>2230.62</v>
      </c>
      <c r="E342" s="47"/>
      <c r="F342" s="46">
        <v>225</v>
      </c>
      <c r="G342" s="46"/>
      <c r="H342" s="46">
        <v>0.76</v>
      </c>
      <c r="I342" s="46"/>
      <c r="J342" s="46">
        <v>0</v>
      </c>
      <c r="K342" s="46"/>
      <c r="L342" s="46">
        <v>7.94</v>
      </c>
      <c r="M342" s="46"/>
      <c r="N342" s="46">
        <v>0</v>
      </c>
      <c r="O342" s="46"/>
      <c r="P342" s="46">
        <v>0</v>
      </c>
      <c r="Q342" s="46"/>
      <c r="R342" s="46">
        <v>1996.92</v>
      </c>
    </row>
    <row r="343" spans="1:19" s="37" customFormat="1">
      <c r="A343" s="44" t="s">
        <v>494</v>
      </c>
      <c r="B343" s="45" t="s">
        <v>702</v>
      </c>
      <c r="C343" s="45">
        <v>304</v>
      </c>
      <c r="D343" s="57">
        <f t="shared" si="8"/>
        <v>986556.11999999988</v>
      </c>
      <c r="E343" s="47"/>
      <c r="F343" s="46">
        <v>52386.36</v>
      </c>
      <c r="G343" s="46"/>
      <c r="H343" s="46">
        <v>14626.24</v>
      </c>
      <c r="I343" s="46"/>
      <c r="J343" s="46">
        <v>10666.13</v>
      </c>
      <c r="K343" s="46"/>
      <c r="L343" s="46">
        <v>103897.84</v>
      </c>
      <c r="M343" s="46"/>
      <c r="N343" s="46">
        <v>31403.05</v>
      </c>
      <c r="O343" s="46"/>
      <c r="P343" s="46">
        <v>29184.68</v>
      </c>
      <c r="Q343" s="46"/>
      <c r="R343" s="46">
        <v>744391.82</v>
      </c>
    </row>
    <row r="344" spans="1:19" s="37" customFormat="1">
      <c r="A344" s="44" t="s">
        <v>496</v>
      </c>
      <c r="B344" s="45" t="s">
        <v>703</v>
      </c>
      <c r="C344" s="45">
        <v>305</v>
      </c>
      <c r="D344" s="57">
        <f t="shared" si="8"/>
        <v>444195.39</v>
      </c>
      <c r="E344" s="47"/>
      <c r="F344" s="46">
        <v>37946.75</v>
      </c>
      <c r="G344" s="46"/>
      <c r="H344" s="46">
        <v>3275.08</v>
      </c>
      <c r="I344" s="46"/>
      <c r="J344" s="46">
        <v>14995.9</v>
      </c>
      <c r="K344" s="46"/>
      <c r="L344" s="46">
        <v>40605.620000000003</v>
      </c>
      <c r="M344" s="46"/>
      <c r="N344" s="46">
        <v>43415.25</v>
      </c>
      <c r="O344" s="46"/>
      <c r="P344" s="46">
        <v>55536.42</v>
      </c>
      <c r="Q344" s="46"/>
      <c r="R344" s="46">
        <v>248420.37</v>
      </c>
    </row>
    <row r="345" spans="1:19" s="37" customFormat="1">
      <c r="A345" s="44" t="s">
        <v>498</v>
      </c>
      <c r="B345" s="45" t="s">
        <v>704</v>
      </c>
      <c r="C345" s="45">
        <v>306</v>
      </c>
      <c r="D345" s="57">
        <f t="shared" si="8"/>
        <v>144448.5</v>
      </c>
      <c r="E345" s="47"/>
      <c r="F345" s="46">
        <v>81528.3</v>
      </c>
      <c r="G345" s="46"/>
      <c r="H345" s="46">
        <v>151.61000000000001</v>
      </c>
      <c r="I345" s="46"/>
      <c r="J345" s="46">
        <v>17794.919999999998</v>
      </c>
      <c r="K345" s="46"/>
      <c r="L345" s="46">
        <v>32746.52</v>
      </c>
      <c r="M345" s="46"/>
      <c r="N345" s="46">
        <v>0.2</v>
      </c>
      <c r="O345" s="46"/>
      <c r="P345" s="46">
        <v>4.1500000000000004</v>
      </c>
      <c r="Q345" s="46"/>
      <c r="R345" s="46">
        <v>12222.8</v>
      </c>
    </row>
    <row r="346" spans="1:19" s="37" customFormat="1">
      <c r="A346" s="44" t="s">
        <v>500</v>
      </c>
      <c r="B346" s="45" t="s">
        <v>705</v>
      </c>
      <c r="C346" s="45">
        <v>307</v>
      </c>
      <c r="D346" s="57">
        <f t="shared" si="8"/>
        <v>21120.829999999998</v>
      </c>
      <c r="E346" s="47"/>
      <c r="F346" s="46">
        <v>18545.919999999998</v>
      </c>
      <c r="G346" s="46"/>
      <c r="H346" s="46">
        <v>75.34</v>
      </c>
      <c r="I346" s="46"/>
      <c r="J346" s="46">
        <v>1196.26</v>
      </c>
      <c r="K346" s="46"/>
      <c r="L346" s="46">
        <v>744.43</v>
      </c>
      <c r="M346" s="46"/>
      <c r="N346" s="46">
        <v>238.88</v>
      </c>
      <c r="O346" s="46"/>
      <c r="P346" s="46">
        <v>261.68</v>
      </c>
      <c r="Q346" s="46"/>
      <c r="R346" s="46">
        <v>58.32</v>
      </c>
    </row>
    <row r="347" spans="1:19" s="37" customFormat="1">
      <c r="A347" s="44" t="s">
        <v>502</v>
      </c>
      <c r="B347" s="45" t="s">
        <v>706</v>
      </c>
      <c r="C347" s="45">
        <v>308</v>
      </c>
      <c r="D347" s="57">
        <f t="shared" si="8"/>
        <v>81829.02</v>
      </c>
      <c r="E347" s="47"/>
      <c r="F347" s="46">
        <v>33535.19</v>
      </c>
      <c r="G347" s="46"/>
      <c r="H347" s="46">
        <v>0</v>
      </c>
      <c r="I347" s="46"/>
      <c r="J347" s="46">
        <v>48293.83</v>
      </c>
      <c r="K347" s="46"/>
      <c r="L347" s="46">
        <v>0</v>
      </c>
      <c r="M347" s="46"/>
      <c r="N347" s="46">
        <v>0</v>
      </c>
      <c r="O347" s="46"/>
      <c r="P347" s="46">
        <v>0</v>
      </c>
      <c r="Q347" s="46"/>
      <c r="R347" s="46">
        <v>0</v>
      </c>
    </row>
    <row r="348" spans="1:19" s="37" customFormat="1">
      <c r="A348" s="44" t="s">
        <v>504</v>
      </c>
      <c r="B348" s="45" t="s">
        <v>707</v>
      </c>
      <c r="C348" s="45">
        <v>309</v>
      </c>
      <c r="D348" s="57">
        <f t="shared" si="8"/>
        <v>82141.36</v>
      </c>
      <c r="E348" s="47"/>
      <c r="F348" s="46">
        <v>33000.949999999997</v>
      </c>
      <c r="G348" s="46"/>
      <c r="H348" s="46">
        <v>0</v>
      </c>
      <c r="I348" s="46"/>
      <c r="J348" s="46">
        <v>48190.15</v>
      </c>
      <c r="K348" s="46"/>
      <c r="L348" s="46">
        <v>950.26</v>
      </c>
      <c r="M348" s="46"/>
      <c r="N348" s="46">
        <v>0</v>
      </c>
      <c r="O348" s="46"/>
      <c r="P348" s="46">
        <v>0</v>
      </c>
      <c r="Q348" s="46"/>
      <c r="R348" s="46">
        <v>0</v>
      </c>
    </row>
    <row r="349" spans="1:19" s="37" customFormat="1">
      <c r="A349" s="44" t="s">
        <v>506</v>
      </c>
      <c r="B349" s="45" t="s">
        <v>708</v>
      </c>
      <c r="C349" s="45">
        <v>310</v>
      </c>
      <c r="D349" s="57">
        <f t="shared" si="8"/>
        <v>22415.08</v>
      </c>
      <c r="E349" s="47"/>
      <c r="F349" s="46">
        <v>422.29</v>
      </c>
      <c r="G349" s="46"/>
      <c r="H349" s="46">
        <v>721.14</v>
      </c>
      <c r="I349" s="46"/>
      <c r="J349" s="46">
        <v>458.67</v>
      </c>
      <c r="K349" s="46"/>
      <c r="L349" s="46">
        <v>1107.56</v>
      </c>
      <c r="M349" s="46"/>
      <c r="N349" s="46">
        <v>768.93</v>
      </c>
      <c r="O349" s="46"/>
      <c r="P349" s="46">
        <v>930.88</v>
      </c>
      <c r="Q349" s="46"/>
      <c r="R349" s="46">
        <v>18005.61</v>
      </c>
    </row>
    <row r="350" spans="1:19" s="37" customFormat="1">
      <c r="A350" s="44" t="s">
        <v>508</v>
      </c>
      <c r="B350" s="124" t="s">
        <v>709</v>
      </c>
      <c r="C350" s="45">
        <v>311</v>
      </c>
      <c r="D350" s="57">
        <f t="shared" si="8"/>
        <v>11693.23</v>
      </c>
      <c r="E350" s="47"/>
      <c r="F350" s="46">
        <v>571.17999999999995</v>
      </c>
      <c r="G350" s="46"/>
      <c r="H350" s="46">
        <v>140.97999999999999</v>
      </c>
      <c r="I350" s="46"/>
      <c r="J350" s="46">
        <v>718.38</v>
      </c>
      <c r="K350" s="46"/>
      <c r="L350" s="46">
        <v>1919.15</v>
      </c>
      <c r="M350" s="46"/>
      <c r="N350" s="46">
        <v>1949.56</v>
      </c>
      <c r="O350" s="46"/>
      <c r="P350" s="46">
        <v>2029.65</v>
      </c>
      <c r="Q350" s="46"/>
      <c r="R350" s="46">
        <v>4364.33</v>
      </c>
    </row>
    <row r="351" spans="1:19" s="37" customFormat="1">
      <c r="A351" s="44" t="s">
        <v>510</v>
      </c>
      <c r="B351" s="124" t="s">
        <v>710</v>
      </c>
      <c r="C351" s="45">
        <v>312</v>
      </c>
      <c r="D351" s="57">
        <f t="shared" si="8"/>
        <v>958.42</v>
      </c>
      <c r="E351" s="47"/>
      <c r="F351" s="46">
        <v>876.87</v>
      </c>
      <c r="G351" s="46"/>
      <c r="H351" s="46">
        <v>4.04</v>
      </c>
      <c r="I351" s="46"/>
      <c r="J351" s="46">
        <v>12.43</v>
      </c>
      <c r="K351" s="46"/>
      <c r="L351" s="46">
        <v>38.25</v>
      </c>
      <c r="M351" s="46"/>
      <c r="N351" s="46">
        <v>12.76</v>
      </c>
      <c r="O351" s="46"/>
      <c r="P351" s="46">
        <v>12.21</v>
      </c>
      <c r="Q351" s="46"/>
      <c r="R351" s="46">
        <v>1.86</v>
      </c>
    </row>
    <row r="352" spans="1:19" s="37" customFormat="1">
      <c r="A352" s="44" t="s">
        <v>512</v>
      </c>
      <c r="B352" s="124" t="s">
        <v>711</v>
      </c>
      <c r="C352" s="45">
        <v>313</v>
      </c>
      <c r="D352" s="57">
        <f t="shared" si="8"/>
        <v>5566.45</v>
      </c>
      <c r="E352" s="47"/>
      <c r="F352" s="46">
        <v>3495.45</v>
      </c>
      <c r="G352" s="46"/>
      <c r="H352" s="46">
        <v>8.2100000000000009</v>
      </c>
      <c r="I352" s="46"/>
      <c r="J352" s="46">
        <v>517.33000000000004</v>
      </c>
      <c r="K352" s="46"/>
      <c r="L352" s="46">
        <v>1079.8900000000001</v>
      </c>
      <c r="M352" s="46"/>
      <c r="N352" s="46">
        <v>0.01</v>
      </c>
      <c r="O352" s="46"/>
      <c r="P352" s="46">
        <v>0.23</v>
      </c>
      <c r="Q352" s="46"/>
      <c r="R352" s="46">
        <v>465.33</v>
      </c>
    </row>
    <row r="353" spans="1:18" s="37" customFormat="1">
      <c r="A353" s="44" t="s">
        <v>514</v>
      </c>
      <c r="B353" s="124" t="s">
        <v>712</v>
      </c>
      <c r="C353" s="45">
        <v>314</v>
      </c>
      <c r="D353" s="57">
        <f t="shared" si="8"/>
        <v>2151.23</v>
      </c>
      <c r="E353" s="47"/>
      <c r="F353" s="46">
        <v>877.83</v>
      </c>
      <c r="G353" s="46"/>
      <c r="H353" s="46">
        <v>0</v>
      </c>
      <c r="I353" s="46"/>
      <c r="J353" s="46">
        <v>1273.4000000000001</v>
      </c>
      <c r="K353" s="46"/>
      <c r="L353" s="46">
        <v>0</v>
      </c>
      <c r="M353" s="46"/>
      <c r="N353" s="46">
        <v>0</v>
      </c>
      <c r="O353" s="46"/>
      <c r="P353" s="46">
        <v>0</v>
      </c>
      <c r="Q353" s="46"/>
      <c r="R353" s="46">
        <v>0</v>
      </c>
    </row>
    <row r="354" spans="1:18" s="37" customFormat="1">
      <c r="A354" s="44" t="s">
        <v>520</v>
      </c>
      <c r="B354" s="124" t="s">
        <v>713</v>
      </c>
      <c r="C354" s="45">
        <v>315</v>
      </c>
      <c r="D354" s="57">
        <f t="shared" si="8"/>
        <v>37385.740000000005</v>
      </c>
      <c r="E354" s="47"/>
      <c r="F354" s="46">
        <v>5400.1</v>
      </c>
      <c r="G354" s="46"/>
      <c r="H354" s="46">
        <v>984.78</v>
      </c>
      <c r="I354" s="46"/>
      <c r="J354" s="46">
        <v>864.52</v>
      </c>
      <c r="K354" s="46"/>
      <c r="L354" s="46">
        <v>10498.61</v>
      </c>
      <c r="M354" s="46"/>
      <c r="N354" s="46">
        <v>2716.89</v>
      </c>
      <c r="O354" s="46"/>
      <c r="P354" s="46">
        <v>2471.38</v>
      </c>
      <c r="Q354" s="46"/>
      <c r="R354" s="46">
        <v>14449.46</v>
      </c>
    </row>
    <row r="355" spans="1:18" s="37" customFormat="1">
      <c r="A355" s="44" t="s">
        <v>522</v>
      </c>
      <c r="B355" s="124" t="s">
        <v>714</v>
      </c>
      <c r="C355" s="45">
        <v>316</v>
      </c>
      <c r="D355" s="57">
        <f t="shared" si="8"/>
        <v>22507.550000000003</v>
      </c>
      <c r="E355" s="47"/>
      <c r="F355" s="46">
        <v>4165.87</v>
      </c>
      <c r="G355" s="46"/>
      <c r="H355" s="46">
        <v>264.93</v>
      </c>
      <c r="I355" s="46"/>
      <c r="J355" s="46">
        <v>1451.36</v>
      </c>
      <c r="K355" s="46"/>
      <c r="L355" s="46">
        <v>4132.88</v>
      </c>
      <c r="M355" s="46"/>
      <c r="N355" s="46">
        <v>4177.04</v>
      </c>
      <c r="O355" s="46"/>
      <c r="P355" s="46">
        <v>3952.21</v>
      </c>
      <c r="Q355" s="46"/>
      <c r="R355" s="46">
        <v>4363.26</v>
      </c>
    </row>
    <row r="356" spans="1:18" s="37" customFormat="1">
      <c r="A356" s="44" t="s">
        <v>715</v>
      </c>
      <c r="B356" s="124" t="s">
        <v>716</v>
      </c>
      <c r="C356" s="45">
        <v>317</v>
      </c>
      <c r="D356" s="57">
        <f t="shared" si="8"/>
        <v>2164.27</v>
      </c>
      <c r="E356" s="47"/>
      <c r="F356" s="46">
        <v>2008.69</v>
      </c>
      <c r="G356" s="46"/>
      <c r="H356" s="46">
        <v>8.0399999999999991</v>
      </c>
      <c r="I356" s="46"/>
      <c r="J356" s="46">
        <v>25.13</v>
      </c>
      <c r="K356" s="46"/>
      <c r="L356" s="46">
        <v>77.290000000000006</v>
      </c>
      <c r="M356" s="46"/>
      <c r="N356" s="46">
        <v>25.77</v>
      </c>
      <c r="O356" s="46"/>
      <c r="P356" s="46">
        <v>15.7</v>
      </c>
      <c r="Q356" s="46"/>
      <c r="R356" s="46">
        <v>3.65</v>
      </c>
    </row>
    <row r="357" spans="1:18" s="37" customFormat="1">
      <c r="A357" s="44" t="s">
        <v>717</v>
      </c>
      <c r="B357" s="124" t="s">
        <v>718</v>
      </c>
      <c r="C357" s="45">
        <v>318</v>
      </c>
      <c r="D357" s="57">
        <f t="shared" si="8"/>
        <v>9470.7899999999991</v>
      </c>
      <c r="E357" s="47"/>
      <c r="F357" s="46">
        <v>5286.12</v>
      </c>
      <c r="G357" s="46"/>
      <c r="H357" s="46">
        <v>16.5</v>
      </c>
      <c r="I357" s="46"/>
      <c r="J357" s="46">
        <v>1045.3599999999999</v>
      </c>
      <c r="K357" s="46"/>
      <c r="L357" s="46">
        <v>2182.0700000000002</v>
      </c>
      <c r="M357" s="46"/>
      <c r="N357" s="46">
        <v>0.02</v>
      </c>
      <c r="O357" s="46"/>
      <c r="P357" s="46">
        <v>0.46</v>
      </c>
      <c r="Q357" s="46"/>
      <c r="R357" s="46">
        <v>940.26</v>
      </c>
    </row>
    <row r="358" spans="1:18" s="37" customFormat="1">
      <c r="A358" s="44" t="s">
        <v>719</v>
      </c>
      <c r="B358" s="124" t="s">
        <v>720</v>
      </c>
      <c r="C358" s="45">
        <v>319</v>
      </c>
      <c r="D358" s="57">
        <f t="shared" si="8"/>
        <v>9078.06</v>
      </c>
      <c r="E358" s="47"/>
      <c r="F358" s="46">
        <v>3689.87</v>
      </c>
      <c r="G358" s="46"/>
      <c r="H358" s="46">
        <v>0</v>
      </c>
      <c r="I358" s="46"/>
      <c r="J358" s="46">
        <v>5388.19</v>
      </c>
      <c r="K358" s="46"/>
      <c r="L358" s="46">
        <v>0</v>
      </c>
      <c r="M358" s="46"/>
      <c r="N358" s="46">
        <v>0</v>
      </c>
      <c r="O358" s="46"/>
      <c r="P358" s="46">
        <v>0</v>
      </c>
      <c r="Q358" s="46"/>
      <c r="R358" s="46">
        <v>0</v>
      </c>
    </row>
    <row r="359" spans="1:18" s="37" customFormat="1">
      <c r="A359" s="44" t="s">
        <v>508</v>
      </c>
      <c r="B359" s="124" t="s">
        <v>721</v>
      </c>
      <c r="C359" s="45">
        <v>319</v>
      </c>
      <c r="D359" s="57">
        <f t="shared" si="8"/>
        <v>1018.07</v>
      </c>
      <c r="E359" s="47"/>
      <c r="F359" s="46">
        <v>0</v>
      </c>
      <c r="G359" s="46"/>
      <c r="H359" s="46">
        <v>0</v>
      </c>
      <c r="I359" s="46"/>
      <c r="J359" s="46">
        <v>0</v>
      </c>
      <c r="K359" s="46"/>
      <c r="L359" s="46">
        <v>0</v>
      </c>
      <c r="M359" s="46"/>
      <c r="N359" s="46">
        <v>0</v>
      </c>
      <c r="O359" s="46"/>
      <c r="P359" s="46">
        <v>3.08</v>
      </c>
      <c r="Q359" s="46"/>
      <c r="R359" s="46">
        <v>1014.99</v>
      </c>
    </row>
    <row r="360" spans="1:18" s="37" customFormat="1">
      <c r="A360" s="45">
        <v>1</v>
      </c>
      <c r="B360" s="124" t="s">
        <v>722</v>
      </c>
      <c r="C360" s="45">
        <v>320</v>
      </c>
      <c r="D360" s="57">
        <f t="shared" si="8"/>
        <v>2236099.42</v>
      </c>
      <c r="E360" s="47"/>
      <c r="F360" s="46">
        <v>815387.05</v>
      </c>
      <c r="G360" s="46"/>
      <c r="H360" s="46">
        <v>82153.08</v>
      </c>
      <c r="I360" s="46"/>
      <c r="J360" s="46">
        <v>46819.94</v>
      </c>
      <c r="K360" s="46"/>
      <c r="L360" s="46">
        <v>107206.53</v>
      </c>
      <c r="M360" s="46"/>
      <c r="N360" s="46">
        <v>57553.4</v>
      </c>
      <c r="O360" s="46"/>
      <c r="P360" s="46">
        <v>102338.43</v>
      </c>
      <c r="Q360" s="46"/>
      <c r="R360" s="46">
        <v>1024640.99</v>
      </c>
    </row>
    <row r="361" spans="1:18" s="37" customFormat="1">
      <c r="A361" s="45">
        <v>2</v>
      </c>
      <c r="B361" s="45" t="s">
        <v>723</v>
      </c>
      <c r="C361" s="45">
        <v>321</v>
      </c>
      <c r="D361" s="57">
        <f t="shared" si="8"/>
        <v>3472452.0299999993</v>
      </c>
      <c r="E361" s="47"/>
      <c r="F361" s="46">
        <v>904517.7</v>
      </c>
      <c r="G361" s="46"/>
      <c r="H361" s="46">
        <v>103561.92</v>
      </c>
      <c r="I361" s="46"/>
      <c r="J361" s="46">
        <v>50620.04</v>
      </c>
      <c r="K361" s="46"/>
      <c r="L361" s="46">
        <v>117124.2</v>
      </c>
      <c r="M361" s="46"/>
      <c r="N361" s="46">
        <v>60988.66</v>
      </c>
      <c r="O361" s="46"/>
      <c r="P361" s="46">
        <v>116362.48</v>
      </c>
      <c r="Q361" s="46"/>
      <c r="R361" s="46">
        <v>2119277.0299999998</v>
      </c>
    </row>
    <row r="362" spans="1:18" s="37" customFormat="1">
      <c r="A362" s="45">
        <v>3</v>
      </c>
      <c r="B362" s="124" t="s">
        <v>724</v>
      </c>
      <c r="C362" s="45">
        <v>322</v>
      </c>
      <c r="D362" s="57">
        <f t="shared" si="8"/>
        <v>55409.97</v>
      </c>
      <c r="E362" s="47"/>
      <c r="F362" s="46">
        <v>6004.34</v>
      </c>
      <c r="G362" s="46"/>
      <c r="H362" s="46">
        <v>3224.14</v>
      </c>
      <c r="I362" s="46"/>
      <c r="J362" s="46">
        <v>1700.6</v>
      </c>
      <c r="K362" s="46"/>
      <c r="L362" s="46">
        <v>2948.06</v>
      </c>
      <c r="M362" s="46"/>
      <c r="N362" s="46">
        <v>1443.9</v>
      </c>
      <c r="O362" s="46"/>
      <c r="P362" s="46">
        <v>1616.19</v>
      </c>
      <c r="Q362" s="46"/>
      <c r="R362" s="46">
        <v>38472.74</v>
      </c>
    </row>
    <row r="363" spans="1:18" s="37" customFormat="1">
      <c r="A363" s="44">
        <v>4</v>
      </c>
      <c r="B363" s="124" t="s">
        <v>725</v>
      </c>
      <c r="C363" s="45">
        <v>323</v>
      </c>
      <c r="D363" s="57">
        <f t="shared" si="8"/>
        <v>26196.460000000003</v>
      </c>
      <c r="E363" s="47"/>
      <c r="F363" s="46">
        <v>9286.68</v>
      </c>
      <c r="G363" s="46"/>
      <c r="H363" s="46">
        <v>1364.2</v>
      </c>
      <c r="I363" s="46"/>
      <c r="J363" s="46">
        <v>663.2</v>
      </c>
      <c r="K363" s="46"/>
      <c r="L363" s="46">
        <v>1249.29</v>
      </c>
      <c r="M363" s="46"/>
      <c r="N363" s="46">
        <v>710.43</v>
      </c>
      <c r="O363" s="46"/>
      <c r="P363" s="46">
        <v>1269.1400000000001</v>
      </c>
      <c r="Q363" s="46"/>
      <c r="R363" s="46">
        <v>11653.52</v>
      </c>
    </row>
    <row r="364" spans="1:18" s="37" customFormat="1">
      <c r="A364" s="44">
        <v>5</v>
      </c>
      <c r="B364" s="124" t="s">
        <v>726</v>
      </c>
      <c r="C364" s="45">
        <v>324</v>
      </c>
      <c r="D364" s="57">
        <f t="shared" si="8"/>
        <v>1085629.48</v>
      </c>
      <c r="E364" s="47"/>
      <c r="F364" s="46">
        <v>319502.40999999997</v>
      </c>
      <c r="G364" s="46"/>
      <c r="H364" s="46">
        <v>51342.239999999998</v>
      </c>
      <c r="I364" s="46"/>
      <c r="J364" s="46">
        <v>69453.440000000002</v>
      </c>
      <c r="K364" s="46"/>
      <c r="L364" s="46">
        <v>80134.58</v>
      </c>
      <c r="M364" s="46"/>
      <c r="N364" s="46">
        <v>30173.13</v>
      </c>
      <c r="O364" s="46"/>
      <c r="P364" s="46">
        <v>38400.199999999997</v>
      </c>
      <c r="Q364" s="46"/>
      <c r="R364" s="46">
        <v>496623.48</v>
      </c>
    </row>
    <row r="365" spans="1:18" s="37" customFormat="1">
      <c r="A365" s="44">
        <v>6</v>
      </c>
      <c r="B365" s="124" t="s">
        <v>727</v>
      </c>
      <c r="C365" s="45">
        <v>325</v>
      </c>
      <c r="D365" s="57">
        <f t="shared" si="8"/>
        <v>1513075.13</v>
      </c>
      <c r="E365" s="47"/>
      <c r="F365" s="46">
        <v>277380.03000000003</v>
      </c>
      <c r="G365" s="46"/>
      <c r="H365" s="46">
        <v>47827.96</v>
      </c>
      <c r="I365" s="46"/>
      <c r="J365" s="46">
        <v>62992.5</v>
      </c>
      <c r="K365" s="46"/>
      <c r="L365" s="46">
        <v>72847.839999999997</v>
      </c>
      <c r="M365" s="46"/>
      <c r="N365" s="46">
        <v>27821.16</v>
      </c>
      <c r="O365" s="46"/>
      <c r="P365" s="46">
        <v>33231.07</v>
      </c>
      <c r="Q365" s="46"/>
      <c r="R365" s="46">
        <v>990974.57</v>
      </c>
    </row>
    <row r="366" spans="1:18" s="37" customFormat="1">
      <c r="A366" s="44">
        <v>7</v>
      </c>
      <c r="B366" s="124" t="s">
        <v>728</v>
      </c>
      <c r="C366" s="45">
        <v>326</v>
      </c>
      <c r="D366" s="57">
        <f t="shared" si="8"/>
        <v>30583.050000000003</v>
      </c>
      <c r="E366" s="46"/>
      <c r="F366" s="46">
        <v>2643.84</v>
      </c>
      <c r="G366" s="46"/>
      <c r="H366" s="46">
        <v>1779.37</v>
      </c>
      <c r="I366" s="46"/>
      <c r="J366" s="46">
        <v>2221.92</v>
      </c>
      <c r="K366" s="46"/>
      <c r="L366" s="46">
        <v>2256.39</v>
      </c>
      <c r="M366" s="46"/>
      <c r="N366" s="46">
        <v>788.87</v>
      </c>
      <c r="O366" s="46"/>
      <c r="P366" s="46">
        <v>754.55</v>
      </c>
      <c r="Q366" s="46"/>
      <c r="R366" s="46">
        <v>20138.11</v>
      </c>
    </row>
    <row r="367" spans="1:18" s="37" customFormat="1">
      <c r="A367" s="44">
        <v>8</v>
      </c>
      <c r="B367" s="124" t="s">
        <v>729</v>
      </c>
      <c r="C367" s="45">
        <v>327</v>
      </c>
      <c r="D367" s="57">
        <f t="shared" si="8"/>
        <v>10743.550000000001</v>
      </c>
      <c r="E367" s="46"/>
      <c r="F367" s="46">
        <v>2890.67</v>
      </c>
      <c r="G367" s="46"/>
      <c r="H367" s="46">
        <v>686.09</v>
      </c>
      <c r="I367" s="46"/>
      <c r="J367" s="46">
        <v>790.19</v>
      </c>
      <c r="K367" s="46"/>
      <c r="L367" s="46">
        <v>814.59</v>
      </c>
      <c r="M367" s="46"/>
      <c r="N367" s="46">
        <v>296.12</v>
      </c>
      <c r="O367" s="46"/>
      <c r="P367" s="46">
        <v>337.71</v>
      </c>
      <c r="Q367" s="46"/>
      <c r="R367" s="46">
        <v>4928.18</v>
      </c>
    </row>
    <row r="368" spans="1:18" s="37" customFormat="1">
      <c r="A368" s="44">
        <v>9</v>
      </c>
      <c r="B368" s="124" t="s">
        <v>730</v>
      </c>
      <c r="C368" s="45">
        <v>328</v>
      </c>
      <c r="D368" s="57">
        <f t="shared" si="8"/>
        <v>881322.08</v>
      </c>
      <c r="E368" s="47"/>
      <c r="F368" s="46">
        <v>253009.08</v>
      </c>
      <c r="G368" s="46"/>
      <c r="H368" s="46">
        <v>11667.97</v>
      </c>
      <c r="I368" s="46"/>
      <c r="J368" s="46">
        <v>61768.11</v>
      </c>
      <c r="K368" s="46"/>
      <c r="L368" s="46">
        <v>52793.24</v>
      </c>
      <c r="M368" s="46"/>
      <c r="N368" s="46">
        <v>56975.07</v>
      </c>
      <c r="O368" s="46"/>
      <c r="P368" s="46">
        <v>20671.73</v>
      </c>
      <c r="Q368" s="46"/>
      <c r="R368" s="46">
        <v>424436.88</v>
      </c>
    </row>
    <row r="369" spans="1:21" s="37" customFormat="1">
      <c r="A369" s="44" t="s">
        <v>731</v>
      </c>
      <c r="B369" s="124" t="s">
        <v>732</v>
      </c>
      <c r="C369" s="45">
        <v>329</v>
      </c>
      <c r="D369" s="57">
        <f t="shared" si="8"/>
        <v>0</v>
      </c>
      <c r="E369" s="47"/>
      <c r="F369" s="46">
        <v>0</v>
      </c>
      <c r="G369" s="46"/>
      <c r="H369" s="46">
        <v>0</v>
      </c>
      <c r="I369" s="46"/>
      <c r="J369" s="46">
        <v>0</v>
      </c>
      <c r="K369" s="46"/>
      <c r="L369" s="46">
        <v>0</v>
      </c>
      <c r="M369" s="46"/>
      <c r="N369" s="46">
        <v>0</v>
      </c>
      <c r="O369" s="46"/>
      <c r="P369" s="46">
        <v>0</v>
      </c>
      <c r="Q369" s="46"/>
      <c r="R369" s="46">
        <v>0</v>
      </c>
    </row>
    <row r="370" spans="1:21" s="37" customFormat="1">
      <c r="A370" s="44" t="s">
        <v>733</v>
      </c>
      <c r="B370" s="124" t="s">
        <v>734</v>
      </c>
      <c r="C370" s="45">
        <v>330</v>
      </c>
      <c r="D370" s="57">
        <f t="shared" si="8"/>
        <v>0</v>
      </c>
      <c r="E370" s="47"/>
      <c r="F370" s="46">
        <v>0</v>
      </c>
      <c r="G370" s="46"/>
      <c r="H370" s="46">
        <v>0</v>
      </c>
      <c r="I370" s="46"/>
      <c r="J370" s="46">
        <v>0</v>
      </c>
      <c r="K370" s="46"/>
      <c r="L370" s="46">
        <v>0</v>
      </c>
      <c r="M370" s="46"/>
      <c r="N370" s="46">
        <v>0</v>
      </c>
      <c r="O370" s="46"/>
      <c r="P370" s="46">
        <v>0</v>
      </c>
      <c r="Q370" s="46"/>
      <c r="R370" s="46">
        <v>0</v>
      </c>
    </row>
    <row r="371" spans="1:21" s="37" customFormat="1">
      <c r="A371" s="44" t="s">
        <v>735</v>
      </c>
      <c r="B371" s="124" t="s">
        <v>736</v>
      </c>
      <c r="C371" s="45">
        <v>331</v>
      </c>
      <c r="D371" s="57">
        <f t="shared" si="8"/>
        <v>0</v>
      </c>
      <c r="E371" s="47"/>
      <c r="F371" s="46">
        <v>0</v>
      </c>
      <c r="G371" s="46"/>
      <c r="H371" s="46">
        <v>0</v>
      </c>
      <c r="I371" s="46"/>
      <c r="J371" s="46">
        <v>0</v>
      </c>
      <c r="K371" s="46"/>
      <c r="L371" s="46">
        <v>0</v>
      </c>
      <c r="M371" s="46"/>
      <c r="N371" s="46">
        <v>0</v>
      </c>
      <c r="O371" s="46"/>
      <c r="P371" s="46">
        <v>0</v>
      </c>
      <c r="Q371" s="46"/>
      <c r="R371" s="46">
        <v>0</v>
      </c>
    </row>
    <row r="372" spans="1:21" s="37" customFormat="1">
      <c r="A372" s="44" t="s">
        <v>737</v>
      </c>
      <c r="B372" s="124" t="s">
        <v>738</v>
      </c>
      <c r="C372" s="45">
        <v>332</v>
      </c>
      <c r="D372" s="57">
        <f t="shared" si="8"/>
        <v>0</v>
      </c>
      <c r="E372" s="47"/>
      <c r="F372" s="46">
        <v>0</v>
      </c>
      <c r="G372" s="46"/>
      <c r="H372" s="46">
        <v>0</v>
      </c>
      <c r="I372" s="46"/>
      <c r="J372" s="46">
        <v>0</v>
      </c>
      <c r="K372" s="46"/>
      <c r="L372" s="46">
        <v>0</v>
      </c>
      <c r="M372" s="46"/>
      <c r="N372" s="46">
        <v>0</v>
      </c>
      <c r="O372" s="46"/>
      <c r="P372" s="46">
        <v>0</v>
      </c>
      <c r="Q372" s="46"/>
      <c r="R372" s="46">
        <v>0</v>
      </c>
    </row>
    <row r="373" spans="1:21" s="37" customFormat="1">
      <c r="A373" s="44" t="s">
        <v>739</v>
      </c>
      <c r="B373" s="124" t="s">
        <v>740</v>
      </c>
      <c r="C373" s="45">
        <v>333</v>
      </c>
      <c r="D373" s="57">
        <f t="shared" si="8"/>
        <v>0</v>
      </c>
      <c r="E373" s="47"/>
      <c r="F373" s="46">
        <v>0</v>
      </c>
      <c r="G373" s="46"/>
      <c r="H373" s="46">
        <v>0</v>
      </c>
      <c r="I373" s="46"/>
      <c r="J373" s="46">
        <v>0</v>
      </c>
      <c r="K373" s="46"/>
      <c r="L373" s="46">
        <v>0</v>
      </c>
      <c r="M373" s="46"/>
      <c r="N373" s="46">
        <v>0</v>
      </c>
      <c r="O373" s="46"/>
      <c r="P373" s="46">
        <v>0</v>
      </c>
      <c r="Q373" s="46"/>
      <c r="R373" s="46">
        <v>0</v>
      </c>
    </row>
    <row r="374" spans="1:21" s="37" customFormat="1">
      <c r="A374" s="44" t="s">
        <v>741</v>
      </c>
      <c r="B374" s="124" t="s">
        <v>742</v>
      </c>
      <c r="C374" s="45">
        <v>334</v>
      </c>
      <c r="D374" s="57">
        <f t="shared" si="8"/>
        <v>0</v>
      </c>
      <c r="E374" s="47"/>
      <c r="F374" s="46">
        <v>0</v>
      </c>
      <c r="G374" s="46"/>
      <c r="H374" s="46">
        <v>0</v>
      </c>
      <c r="I374" s="46"/>
      <c r="J374" s="46">
        <v>0</v>
      </c>
      <c r="K374" s="46"/>
      <c r="L374" s="46">
        <v>0</v>
      </c>
      <c r="M374" s="46"/>
      <c r="N374" s="46">
        <v>0</v>
      </c>
      <c r="O374" s="46"/>
      <c r="P374" s="46">
        <v>0</v>
      </c>
      <c r="Q374" s="46"/>
      <c r="R374" s="46">
        <v>0</v>
      </c>
    </row>
    <row r="375" spans="1:21" s="37" customFormat="1">
      <c r="A375" s="44" t="s">
        <v>743</v>
      </c>
      <c r="B375" s="124" t="s">
        <v>252</v>
      </c>
      <c r="C375" s="45">
        <v>335</v>
      </c>
      <c r="D375" s="57">
        <f t="shared" si="8"/>
        <v>0</v>
      </c>
      <c r="E375" s="47"/>
      <c r="F375" s="46">
        <v>0</v>
      </c>
      <c r="G375" s="46"/>
      <c r="H375" s="46">
        <v>0</v>
      </c>
      <c r="I375" s="46"/>
      <c r="J375" s="46">
        <v>0</v>
      </c>
      <c r="K375" s="46"/>
      <c r="L375" s="46">
        <v>0</v>
      </c>
      <c r="M375" s="46"/>
      <c r="N375" s="46">
        <v>0</v>
      </c>
      <c r="O375" s="46"/>
      <c r="P375" s="46">
        <v>0</v>
      </c>
      <c r="Q375" s="46"/>
      <c r="R375" s="46">
        <v>0</v>
      </c>
    </row>
    <row r="376" spans="1:21" s="37" customFormat="1">
      <c r="A376" s="44" t="s">
        <v>744</v>
      </c>
      <c r="B376" s="124" t="s">
        <v>254</v>
      </c>
      <c r="C376" s="45">
        <v>336</v>
      </c>
      <c r="D376" s="57">
        <f t="shared" si="8"/>
        <v>0</v>
      </c>
      <c r="E376" s="47"/>
      <c r="F376" s="46">
        <v>0</v>
      </c>
      <c r="G376" s="46"/>
      <c r="H376" s="46">
        <v>0</v>
      </c>
      <c r="I376" s="46"/>
      <c r="J376" s="46">
        <v>0</v>
      </c>
      <c r="K376" s="46"/>
      <c r="L376" s="46">
        <v>0</v>
      </c>
      <c r="M376" s="46"/>
      <c r="N376" s="46">
        <v>0</v>
      </c>
      <c r="O376" s="46"/>
      <c r="P376" s="46">
        <v>0</v>
      </c>
      <c r="Q376" s="46"/>
      <c r="R376" s="46">
        <v>0</v>
      </c>
    </row>
    <row r="377" spans="1:21" s="37" customFormat="1">
      <c r="A377" s="44" t="s">
        <v>745</v>
      </c>
      <c r="B377" s="124" t="s">
        <v>256</v>
      </c>
      <c r="C377" s="45">
        <v>337</v>
      </c>
      <c r="D377" s="57">
        <f t="shared" si="8"/>
        <v>0</v>
      </c>
      <c r="E377" s="47"/>
      <c r="F377" s="46">
        <v>0</v>
      </c>
      <c r="G377" s="46"/>
      <c r="H377" s="46">
        <v>0</v>
      </c>
      <c r="I377" s="46"/>
      <c r="J377" s="46">
        <v>0</v>
      </c>
      <c r="K377" s="46"/>
      <c r="L377" s="46">
        <v>0</v>
      </c>
      <c r="M377" s="46"/>
      <c r="N377" s="46">
        <v>0</v>
      </c>
      <c r="O377" s="46"/>
      <c r="P377" s="46">
        <v>0</v>
      </c>
      <c r="Q377" s="46"/>
      <c r="R377" s="46">
        <v>0</v>
      </c>
    </row>
    <row r="378" spans="1:21" s="37" customFormat="1">
      <c r="A378" s="45">
        <v>10</v>
      </c>
      <c r="B378" s="124" t="s">
        <v>746</v>
      </c>
      <c r="C378" s="45">
        <v>338</v>
      </c>
      <c r="D378" s="57">
        <f t="shared" si="8"/>
        <v>1636032.35</v>
      </c>
      <c r="E378" s="47"/>
      <c r="F378" s="46">
        <v>240952.56</v>
      </c>
      <c r="G378" s="46"/>
      <c r="H378" s="46">
        <v>16700.98</v>
      </c>
      <c r="I378" s="46"/>
      <c r="J378" s="46">
        <v>55888.38</v>
      </c>
      <c r="K378" s="46"/>
      <c r="L378" s="46">
        <v>55814.61</v>
      </c>
      <c r="M378" s="46"/>
      <c r="N378" s="46">
        <v>51644.69</v>
      </c>
      <c r="O378" s="46"/>
      <c r="P378" s="46">
        <v>38272.400000000001</v>
      </c>
      <c r="Q378" s="46"/>
      <c r="R378" s="46">
        <v>1176758.73</v>
      </c>
    </row>
    <row r="379" spans="1:21" s="37" customFormat="1">
      <c r="A379" s="45">
        <v>11</v>
      </c>
      <c r="B379" s="124" t="s">
        <v>747</v>
      </c>
      <c r="C379" s="45">
        <v>339</v>
      </c>
      <c r="D379" s="57">
        <f t="shared" si="8"/>
        <v>32326.68</v>
      </c>
      <c r="E379" s="47"/>
      <c r="F379" s="46">
        <v>2571.79</v>
      </c>
      <c r="G379" s="46"/>
      <c r="H379" s="46">
        <v>3680.16</v>
      </c>
      <c r="I379" s="46"/>
      <c r="J379" s="46">
        <v>1875.88</v>
      </c>
      <c r="K379" s="46"/>
      <c r="L379" s="46">
        <v>2154.15</v>
      </c>
      <c r="M379" s="46"/>
      <c r="N379" s="46">
        <v>889.22</v>
      </c>
      <c r="O379" s="46"/>
      <c r="P379" s="46">
        <v>1307.17</v>
      </c>
      <c r="Q379" s="46"/>
      <c r="R379" s="46">
        <v>19848.310000000001</v>
      </c>
    </row>
    <row r="380" spans="1:21" s="37" customFormat="1">
      <c r="A380" s="45">
        <v>12</v>
      </c>
      <c r="B380" s="124" t="s">
        <v>748</v>
      </c>
      <c r="C380" s="45">
        <v>340</v>
      </c>
      <c r="D380" s="57">
        <f t="shared" si="8"/>
        <v>7857.6799999999994</v>
      </c>
      <c r="E380" s="47"/>
      <c r="F380" s="46">
        <v>2489.92</v>
      </c>
      <c r="G380" s="46"/>
      <c r="H380" s="46">
        <v>332.68</v>
      </c>
      <c r="I380" s="46"/>
      <c r="J380" s="46">
        <v>628.72</v>
      </c>
      <c r="K380" s="46"/>
      <c r="L380" s="46">
        <v>909.01</v>
      </c>
      <c r="M380" s="46"/>
      <c r="N380" s="46">
        <v>527.41</v>
      </c>
      <c r="O380" s="46"/>
      <c r="P380" s="46">
        <v>532.23</v>
      </c>
      <c r="Q380" s="46"/>
      <c r="R380" s="46">
        <v>2437.71</v>
      </c>
    </row>
    <row r="381" spans="1:21" s="37" customFormat="1">
      <c r="A381" s="45">
        <v>13</v>
      </c>
      <c r="B381" s="124" t="s">
        <v>749</v>
      </c>
      <c r="C381" s="45">
        <v>341</v>
      </c>
      <c r="D381" s="57">
        <f t="shared" si="8"/>
        <v>139478.29999999999</v>
      </c>
      <c r="E381" s="47"/>
      <c r="F381" s="46">
        <v>55524.22</v>
      </c>
      <c r="G381" s="46"/>
      <c r="H381" s="46">
        <v>6594.39</v>
      </c>
      <c r="I381" s="46"/>
      <c r="J381" s="46">
        <v>8837.34</v>
      </c>
      <c r="K381" s="46"/>
      <c r="L381" s="46">
        <v>17258.82</v>
      </c>
      <c r="M381" s="46"/>
      <c r="N381" s="46">
        <v>13108.31</v>
      </c>
      <c r="O381" s="46"/>
      <c r="P381" s="46">
        <v>16648.990000000002</v>
      </c>
      <c r="Q381" s="46"/>
      <c r="R381" s="46">
        <v>21506.23</v>
      </c>
    </row>
    <row r="382" spans="1:21" s="37" customFormat="1">
      <c r="A382" s="45">
        <v>14</v>
      </c>
      <c r="B382" s="124" t="s">
        <v>750</v>
      </c>
      <c r="C382" s="45">
        <v>342</v>
      </c>
      <c r="D382" s="57">
        <f t="shared" si="8"/>
        <v>139172.07</v>
      </c>
      <c r="E382" s="47"/>
      <c r="F382" s="46">
        <v>56596.88</v>
      </c>
      <c r="G382" s="46"/>
      <c r="H382" s="46">
        <v>7387.05</v>
      </c>
      <c r="I382" s="46"/>
      <c r="J382" s="46">
        <v>8245.61</v>
      </c>
      <c r="K382" s="46"/>
      <c r="L382" s="46">
        <v>16185.23</v>
      </c>
      <c r="M382" s="46"/>
      <c r="N382" s="46">
        <v>14377.58</v>
      </c>
      <c r="O382" s="46"/>
      <c r="P382" s="46">
        <v>17177.21</v>
      </c>
      <c r="Q382" s="46"/>
      <c r="R382" s="46">
        <v>19202.509999999998</v>
      </c>
    </row>
    <row r="383" spans="1:21" s="37" customFormat="1">
      <c r="A383" s="127">
        <v>15</v>
      </c>
      <c r="B383" s="124" t="s">
        <v>751</v>
      </c>
      <c r="C383" s="45">
        <v>343</v>
      </c>
      <c r="D383" s="57">
        <f t="shared" si="8"/>
        <v>2928.8199999999997</v>
      </c>
      <c r="E383" s="47"/>
      <c r="F383" s="46">
        <v>331.23</v>
      </c>
      <c r="G383" s="46"/>
      <c r="H383" s="46">
        <v>630.89</v>
      </c>
      <c r="I383" s="46"/>
      <c r="J383" s="46">
        <v>224.06</v>
      </c>
      <c r="K383" s="46"/>
      <c r="L383" s="46">
        <v>436.29</v>
      </c>
      <c r="M383" s="46"/>
      <c r="N383" s="46">
        <v>383.86</v>
      </c>
      <c r="O383" s="46"/>
      <c r="P383" s="46">
        <v>456.49</v>
      </c>
      <c r="Q383" s="46"/>
      <c r="R383" s="46">
        <v>466</v>
      </c>
      <c r="U383" s="48"/>
    </row>
    <row r="384" spans="1:21" s="37" customFormat="1">
      <c r="A384" s="52">
        <v>16</v>
      </c>
      <c r="B384" s="124" t="s">
        <v>752</v>
      </c>
      <c r="C384" s="45">
        <v>344</v>
      </c>
      <c r="D384" s="57">
        <f t="shared" si="8"/>
        <v>1776.65</v>
      </c>
      <c r="E384" s="47"/>
      <c r="F384" s="46">
        <v>565.79</v>
      </c>
      <c r="G384" s="46"/>
      <c r="H384" s="46">
        <v>308.93</v>
      </c>
      <c r="I384" s="46"/>
      <c r="J384" s="46">
        <v>82.43</v>
      </c>
      <c r="K384" s="46"/>
      <c r="L384" s="46">
        <v>170.72</v>
      </c>
      <c r="M384" s="46"/>
      <c r="N384" s="46">
        <v>143.72999999999999</v>
      </c>
      <c r="O384" s="46"/>
      <c r="P384" s="46">
        <v>174.68</v>
      </c>
      <c r="Q384" s="46"/>
      <c r="R384" s="46">
        <v>330.37</v>
      </c>
    </row>
    <row r="385" spans="1:20" s="37" customFormat="1">
      <c r="A385" s="52">
        <v>17</v>
      </c>
      <c r="B385" s="124" t="s">
        <v>753</v>
      </c>
      <c r="C385" s="45">
        <v>345</v>
      </c>
      <c r="D385" s="57">
        <f t="shared" si="8"/>
        <v>4113.33</v>
      </c>
      <c r="E385" s="47"/>
      <c r="F385" s="46">
        <v>1348.19</v>
      </c>
      <c r="G385" s="46"/>
      <c r="H385" s="46">
        <v>253.87</v>
      </c>
      <c r="I385" s="46"/>
      <c r="J385" s="46">
        <v>599.97</v>
      </c>
      <c r="K385" s="46"/>
      <c r="L385" s="46">
        <v>936.1</v>
      </c>
      <c r="M385" s="46"/>
      <c r="N385" s="46">
        <v>0</v>
      </c>
      <c r="O385" s="46"/>
      <c r="P385" s="46">
        <v>0</v>
      </c>
      <c r="Q385" s="46"/>
      <c r="R385" s="46">
        <v>975.2</v>
      </c>
    </row>
    <row r="386" spans="1:20">
      <c r="A386" s="45">
        <v>18</v>
      </c>
      <c r="B386" s="124" t="s">
        <v>754</v>
      </c>
      <c r="C386" s="45">
        <v>346</v>
      </c>
      <c r="D386" s="57">
        <f t="shared" si="8"/>
        <v>2862.55</v>
      </c>
      <c r="E386" s="47"/>
      <c r="F386" s="46">
        <v>712.51</v>
      </c>
      <c r="G386" s="46"/>
      <c r="H386" s="46">
        <v>129.97999999999999</v>
      </c>
      <c r="I386" s="46"/>
      <c r="J386" s="46">
        <v>325.07</v>
      </c>
      <c r="K386" s="46"/>
      <c r="L386" s="46">
        <v>467.94</v>
      </c>
      <c r="M386" s="46"/>
      <c r="N386" s="46">
        <v>0.25</v>
      </c>
      <c r="O386" s="46"/>
      <c r="P386" s="46">
        <v>0</v>
      </c>
      <c r="Q386" s="46"/>
      <c r="R386" s="46">
        <v>1226.8</v>
      </c>
      <c r="S386" s="37"/>
      <c r="T386" s="37"/>
    </row>
    <row r="387" spans="1:20">
      <c r="A387" s="45">
        <v>19</v>
      </c>
      <c r="B387" s="124" t="s">
        <v>755</v>
      </c>
      <c r="C387" s="45">
        <v>347</v>
      </c>
      <c r="D387" s="57">
        <f t="shared" ref="D387:D450" si="9">SUM(F387:R387)</f>
        <v>69.25</v>
      </c>
      <c r="E387" s="45"/>
      <c r="F387" s="46">
        <v>8.5399999999999991</v>
      </c>
      <c r="G387" s="46"/>
      <c r="H387" s="46">
        <v>16.149999999999999</v>
      </c>
      <c r="I387" s="46"/>
      <c r="J387" s="46">
        <v>13.83</v>
      </c>
      <c r="K387" s="46"/>
      <c r="L387" s="46">
        <v>19.329999999999998</v>
      </c>
      <c r="M387" s="46"/>
      <c r="N387" s="46">
        <v>1.32</v>
      </c>
      <c r="O387" s="46"/>
      <c r="P387" s="46">
        <v>0</v>
      </c>
      <c r="Q387" s="46"/>
      <c r="R387" s="46">
        <v>10.08</v>
      </c>
      <c r="S387" s="37"/>
      <c r="T387" s="37"/>
    </row>
    <row r="388" spans="1:20">
      <c r="A388" s="45">
        <v>20</v>
      </c>
      <c r="B388" s="124" t="s">
        <v>756</v>
      </c>
      <c r="C388" s="45">
        <v>348</v>
      </c>
      <c r="D388" s="57">
        <f t="shared" si="9"/>
        <v>14.58</v>
      </c>
      <c r="E388" s="47"/>
      <c r="F388" s="46">
        <v>0</v>
      </c>
      <c r="G388" s="46"/>
      <c r="H388" s="46">
        <v>0</v>
      </c>
      <c r="I388" s="46"/>
      <c r="J388" s="46">
        <v>0</v>
      </c>
      <c r="K388" s="46"/>
      <c r="L388" s="46">
        <v>0</v>
      </c>
      <c r="M388" s="46"/>
      <c r="N388" s="46">
        <v>0</v>
      </c>
      <c r="O388" s="46"/>
      <c r="P388" s="46">
        <v>0</v>
      </c>
      <c r="Q388" s="46"/>
      <c r="R388" s="46">
        <v>14.58</v>
      </c>
      <c r="S388" s="37"/>
      <c r="T388" s="37"/>
    </row>
    <row r="389" spans="1:20">
      <c r="A389" s="45">
        <v>21</v>
      </c>
      <c r="B389" s="124" t="s">
        <v>757</v>
      </c>
      <c r="C389" s="45">
        <v>349</v>
      </c>
      <c r="D389" s="57">
        <f t="shared" si="9"/>
        <v>93633.23000000001</v>
      </c>
      <c r="E389" s="47"/>
      <c r="F389" s="46">
        <v>29023.360000000001</v>
      </c>
      <c r="G389" s="46"/>
      <c r="H389" s="46">
        <v>21467.3</v>
      </c>
      <c r="I389" s="46"/>
      <c r="J389" s="46">
        <v>14343.69</v>
      </c>
      <c r="K389" s="46"/>
      <c r="L389" s="46">
        <v>19442.96</v>
      </c>
      <c r="M389" s="46"/>
      <c r="N389" s="46">
        <v>2621.89</v>
      </c>
      <c r="O389" s="46"/>
      <c r="P389" s="46">
        <v>0.96</v>
      </c>
      <c r="Q389" s="46"/>
      <c r="R389" s="46">
        <v>6733.07</v>
      </c>
      <c r="S389" s="37"/>
      <c r="T389" s="37"/>
    </row>
    <row r="390" spans="1:20">
      <c r="A390" s="44">
        <v>22</v>
      </c>
      <c r="B390" s="124" t="s">
        <v>758</v>
      </c>
      <c r="C390" s="45">
        <v>350</v>
      </c>
      <c r="D390" s="57">
        <f t="shared" si="9"/>
        <v>88386.409999999989</v>
      </c>
      <c r="E390" s="47"/>
      <c r="F390" s="46">
        <v>25713.439999999999</v>
      </c>
      <c r="G390" s="46"/>
      <c r="H390" s="46">
        <v>19936.099999999999</v>
      </c>
      <c r="I390" s="46"/>
      <c r="J390" s="46">
        <v>12483.66</v>
      </c>
      <c r="K390" s="46"/>
      <c r="L390" s="46">
        <v>19079.759999999998</v>
      </c>
      <c r="M390" s="46"/>
      <c r="N390" s="46">
        <v>2820.08</v>
      </c>
      <c r="O390" s="46"/>
      <c r="P390" s="46">
        <v>0</v>
      </c>
      <c r="Q390" s="46"/>
      <c r="R390" s="46">
        <v>8353.3700000000008</v>
      </c>
      <c r="S390" s="37"/>
      <c r="T390" s="37"/>
    </row>
    <row r="391" spans="1:20">
      <c r="A391" s="44">
        <v>23</v>
      </c>
      <c r="B391" s="124" t="s">
        <v>759</v>
      </c>
      <c r="C391" s="45">
        <v>351</v>
      </c>
      <c r="D391" s="57">
        <f t="shared" si="9"/>
        <v>2160.6499999999996</v>
      </c>
      <c r="E391" s="47"/>
      <c r="F391" s="46">
        <v>369.97</v>
      </c>
      <c r="G391" s="46"/>
      <c r="H391" s="46">
        <v>660.63</v>
      </c>
      <c r="I391" s="46"/>
      <c r="J391" s="46">
        <v>385.31</v>
      </c>
      <c r="K391" s="46"/>
      <c r="L391" s="46">
        <v>475.22</v>
      </c>
      <c r="M391" s="46"/>
      <c r="N391" s="46">
        <v>81.010000000000005</v>
      </c>
      <c r="O391" s="46"/>
      <c r="P391" s="46">
        <v>0.01</v>
      </c>
      <c r="Q391" s="46"/>
      <c r="R391" s="46">
        <v>188.5</v>
      </c>
      <c r="S391" s="37"/>
      <c r="T391" s="37"/>
    </row>
    <row r="392" spans="1:20">
      <c r="A392" s="44">
        <v>24</v>
      </c>
      <c r="B392" s="124" t="s">
        <v>760</v>
      </c>
      <c r="C392" s="45">
        <v>352</v>
      </c>
      <c r="D392" s="57">
        <f t="shared" si="9"/>
        <v>948.12000000000012</v>
      </c>
      <c r="E392" s="47"/>
      <c r="F392" s="46">
        <v>261.7</v>
      </c>
      <c r="G392" s="46"/>
      <c r="H392" s="46">
        <v>223.3</v>
      </c>
      <c r="I392" s="46"/>
      <c r="J392" s="46">
        <v>133.19999999999999</v>
      </c>
      <c r="K392" s="46"/>
      <c r="L392" s="46">
        <v>222.43</v>
      </c>
      <c r="M392" s="46"/>
      <c r="N392" s="46">
        <v>28.22</v>
      </c>
      <c r="O392" s="46"/>
      <c r="P392" s="46">
        <v>0</v>
      </c>
      <c r="Q392" s="46"/>
      <c r="R392" s="46">
        <v>79.27</v>
      </c>
      <c r="S392" s="37"/>
      <c r="T392" s="37"/>
    </row>
    <row r="393" spans="1:20">
      <c r="A393" s="44">
        <v>25</v>
      </c>
      <c r="B393" s="124" t="s">
        <v>761</v>
      </c>
      <c r="C393" s="45">
        <v>353</v>
      </c>
      <c r="D393" s="57">
        <f t="shared" si="9"/>
        <v>275331.84999999998</v>
      </c>
      <c r="E393" s="47"/>
      <c r="F393" s="46">
        <v>13062.19</v>
      </c>
      <c r="G393" s="46"/>
      <c r="H393" s="46">
        <v>4254.6499999999996</v>
      </c>
      <c r="I393" s="46"/>
      <c r="J393" s="46">
        <v>4698.7</v>
      </c>
      <c r="K393" s="46"/>
      <c r="L393" s="46">
        <v>13380.2</v>
      </c>
      <c r="M393" s="46"/>
      <c r="N393" s="46">
        <v>13163.43</v>
      </c>
      <c r="O393" s="46"/>
      <c r="P393" s="46">
        <v>12492.74</v>
      </c>
      <c r="Q393" s="46"/>
      <c r="R393" s="46">
        <v>214279.94</v>
      </c>
      <c r="S393" s="37"/>
      <c r="T393" s="48"/>
    </row>
    <row r="394" spans="1:20">
      <c r="A394" s="44">
        <v>26</v>
      </c>
      <c r="B394" s="124" t="s">
        <v>762</v>
      </c>
      <c r="C394" s="45">
        <v>354</v>
      </c>
      <c r="D394" s="57">
        <f t="shared" si="9"/>
        <v>200692.38</v>
      </c>
      <c r="E394" s="47"/>
      <c r="F394" s="46">
        <v>6933.83</v>
      </c>
      <c r="G394" s="46"/>
      <c r="H394" s="46">
        <v>2238.83</v>
      </c>
      <c r="I394" s="46"/>
      <c r="J394" s="46">
        <v>2534.0500000000002</v>
      </c>
      <c r="K394" s="46"/>
      <c r="L394" s="46">
        <v>7238.28</v>
      </c>
      <c r="M394" s="46"/>
      <c r="N394" s="46">
        <v>7091.12</v>
      </c>
      <c r="O394" s="46"/>
      <c r="P394" s="46">
        <v>6935.28</v>
      </c>
      <c r="Q394" s="46"/>
      <c r="R394" s="46">
        <v>167720.99</v>
      </c>
      <c r="S394" s="37"/>
      <c r="T394" s="37"/>
    </row>
    <row r="395" spans="1:20">
      <c r="A395" s="44">
        <v>27</v>
      </c>
      <c r="B395" s="124" t="s">
        <v>763</v>
      </c>
      <c r="C395" s="45">
        <v>355</v>
      </c>
      <c r="D395" s="57">
        <f t="shared" si="9"/>
        <v>10883.9</v>
      </c>
      <c r="E395" s="47"/>
      <c r="F395" s="46">
        <v>45.05</v>
      </c>
      <c r="G395" s="46"/>
      <c r="H395" s="46">
        <v>127.46</v>
      </c>
      <c r="I395" s="46"/>
      <c r="J395" s="46">
        <v>108.19</v>
      </c>
      <c r="K395" s="46"/>
      <c r="L395" s="46">
        <v>286.02999999999997</v>
      </c>
      <c r="M395" s="46"/>
      <c r="N395" s="46">
        <v>266.39999999999998</v>
      </c>
      <c r="O395" s="46"/>
      <c r="P395" s="46">
        <v>189.21</v>
      </c>
      <c r="Q395" s="46"/>
      <c r="R395" s="46">
        <v>9861.56</v>
      </c>
      <c r="S395" s="37"/>
      <c r="T395" s="37"/>
    </row>
    <row r="396" spans="1:20">
      <c r="A396" s="44">
        <v>28</v>
      </c>
      <c r="B396" s="124" t="s">
        <v>764</v>
      </c>
      <c r="C396" s="45">
        <v>356</v>
      </c>
      <c r="D396" s="57">
        <f t="shared" si="9"/>
        <v>1468.3700000000001</v>
      </c>
      <c r="E396" s="47"/>
      <c r="F396" s="46">
        <v>72.62</v>
      </c>
      <c r="G396" s="46"/>
      <c r="H396" s="46">
        <v>34.299999999999997</v>
      </c>
      <c r="I396" s="46"/>
      <c r="J396" s="46">
        <v>28.43</v>
      </c>
      <c r="K396" s="46"/>
      <c r="L396" s="46">
        <v>73.66</v>
      </c>
      <c r="M396" s="46"/>
      <c r="N396" s="46">
        <v>72</v>
      </c>
      <c r="O396" s="46"/>
      <c r="P396" s="46">
        <v>70.47</v>
      </c>
      <c r="Q396" s="46"/>
      <c r="R396" s="46">
        <v>1116.8900000000001</v>
      </c>
      <c r="S396" s="37"/>
      <c r="T396" s="37"/>
    </row>
    <row r="397" spans="1:20">
      <c r="A397" s="44">
        <v>29</v>
      </c>
      <c r="B397" s="124" t="s">
        <v>765</v>
      </c>
      <c r="C397" s="45">
        <v>357</v>
      </c>
      <c r="D397" s="57">
        <f t="shared" si="9"/>
        <v>328213.13000000006</v>
      </c>
      <c r="E397" s="47"/>
      <c r="F397" s="46">
        <v>88238.38</v>
      </c>
      <c r="G397" s="46"/>
      <c r="H397" s="46">
        <v>12574.5</v>
      </c>
      <c r="I397" s="46"/>
      <c r="J397" s="46">
        <v>65206.400000000001</v>
      </c>
      <c r="K397" s="46"/>
      <c r="L397" s="46">
        <v>145490.89000000001</v>
      </c>
      <c r="M397" s="46"/>
      <c r="N397" s="46">
        <v>4971.93</v>
      </c>
      <c r="O397" s="46"/>
      <c r="P397" s="46">
        <v>4893.5</v>
      </c>
      <c r="Q397" s="46"/>
      <c r="R397" s="46">
        <v>6837.53</v>
      </c>
      <c r="S397" s="37"/>
      <c r="T397" s="37"/>
    </row>
    <row r="398" spans="1:20">
      <c r="A398" s="44">
        <v>30</v>
      </c>
      <c r="B398" s="124" t="s">
        <v>766</v>
      </c>
      <c r="C398" s="45">
        <v>358</v>
      </c>
      <c r="D398" s="57">
        <f t="shared" si="9"/>
        <v>369921.00999999995</v>
      </c>
      <c r="E398" s="47"/>
      <c r="F398" s="46">
        <v>131551.96</v>
      </c>
      <c r="G398" s="46"/>
      <c r="H398" s="46">
        <v>14690.12</v>
      </c>
      <c r="I398" s="46"/>
      <c r="J398" s="46">
        <v>66727.47</v>
      </c>
      <c r="K398" s="46"/>
      <c r="L398" s="46">
        <v>140643.35999999999</v>
      </c>
      <c r="M398" s="46"/>
      <c r="N398" s="46">
        <v>3982.74</v>
      </c>
      <c r="O398" s="46"/>
      <c r="P398" s="46">
        <v>3887.92</v>
      </c>
      <c r="Q398" s="46"/>
      <c r="R398" s="46">
        <v>8437.44</v>
      </c>
      <c r="S398" s="37"/>
      <c r="T398" s="37"/>
    </row>
    <row r="399" spans="1:20">
      <c r="A399" s="44">
        <v>31</v>
      </c>
      <c r="B399" s="124" t="s">
        <v>767</v>
      </c>
      <c r="C399" s="45">
        <v>359</v>
      </c>
      <c r="D399" s="57">
        <f t="shared" si="9"/>
        <v>11061.12</v>
      </c>
      <c r="E399" s="47"/>
      <c r="F399" s="46">
        <v>3214.2</v>
      </c>
      <c r="G399" s="46"/>
      <c r="H399" s="46">
        <v>398.51</v>
      </c>
      <c r="I399" s="46"/>
      <c r="J399" s="46">
        <v>1929.06</v>
      </c>
      <c r="K399" s="46"/>
      <c r="L399" s="46">
        <v>4377.54</v>
      </c>
      <c r="M399" s="46"/>
      <c r="N399" s="46">
        <v>807.63</v>
      </c>
      <c r="O399" s="46"/>
      <c r="P399" s="46">
        <v>117.36</v>
      </c>
      <c r="Q399" s="46"/>
      <c r="R399" s="46">
        <v>216.82</v>
      </c>
      <c r="S399" s="37"/>
      <c r="T399" s="37"/>
    </row>
    <row r="400" spans="1:20">
      <c r="A400" s="44">
        <v>32</v>
      </c>
      <c r="B400" s="124" t="s">
        <v>768</v>
      </c>
      <c r="C400" s="45">
        <v>360</v>
      </c>
      <c r="D400" s="57">
        <f t="shared" si="9"/>
        <v>5429.91</v>
      </c>
      <c r="E400" s="47"/>
      <c r="F400" s="46">
        <v>2469.7399999999998</v>
      </c>
      <c r="G400" s="46"/>
      <c r="H400" s="46">
        <v>160.29</v>
      </c>
      <c r="I400" s="46"/>
      <c r="J400" s="46">
        <v>675.14</v>
      </c>
      <c r="K400" s="46"/>
      <c r="L400" s="46">
        <v>1580.1</v>
      </c>
      <c r="M400" s="46"/>
      <c r="N400" s="46">
        <v>437.98</v>
      </c>
      <c r="O400" s="46"/>
      <c r="P400" s="46">
        <v>39.49</v>
      </c>
      <c r="Q400" s="46"/>
      <c r="R400" s="46">
        <v>67.17</v>
      </c>
      <c r="S400" s="37"/>
      <c r="T400" s="37"/>
    </row>
    <row r="401" spans="1:20">
      <c r="A401" s="44">
        <v>33</v>
      </c>
      <c r="B401" s="124" t="s">
        <v>769</v>
      </c>
      <c r="C401" s="45">
        <v>361</v>
      </c>
      <c r="D401" s="57">
        <f t="shared" si="9"/>
        <v>24253.360000000001</v>
      </c>
      <c r="E401" s="47"/>
      <c r="F401" s="46">
        <v>3274.65</v>
      </c>
      <c r="G401" s="46"/>
      <c r="H401" s="46">
        <v>818.26</v>
      </c>
      <c r="I401" s="46"/>
      <c r="J401" s="46">
        <v>1031.73</v>
      </c>
      <c r="K401" s="46"/>
      <c r="L401" s="46">
        <v>3095.19</v>
      </c>
      <c r="M401" s="46"/>
      <c r="N401" s="46">
        <v>687.12</v>
      </c>
      <c r="O401" s="46"/>
      <c r="P401" s="46">
        <v>687.12</v>
      </c>
      <c r="Q401" s="46"/>
      <c r="R401" s="46">
        <v>14659.29</v>
      </c>
      <c r="S401" s="37"/>
      <c r="T401" s="37"/>
    </row>
    <row r="402" spans="1:20">
      <c r="A402" s="44">
        <v>34</v>
      </c>
      <c r="B402" s="124" t="s">
        <v>770</v>
      </c>
      <c r="C402" s="45">
        <v>362</v>
      </c>
      <c r="D402" s="57">
        <f t="shared" si="9"/>
        <v>18396.43</v>
      </c>
      <c r="E402" s="47"/>
      <c r="F402" s="46">
        <v>1757.04</v>
      </c>
      <c r="G402" s="46"/>
      <c r="H402" s="46">
        <v>447.15</v>
      </c>
      <c r="I402" s="46"/>
      <c r="J402" s="46">
        <v>543.04</v>
      </c>
      <c r="K402" s="46"/>
      <c r="L402" s="46">
        <v>1629.12</v>
      </c>
      <c r="M402" s="46"/>
      <c r="N402" s="46">
        <v>337.95</v>
      </c>
      <c r="O402" s="46"/>
      <c r="P402" s="46">
        <v>332.22</v>
      </c>
      <c r="Q402" s="46"/>
      <c r="R402" s="46">
        <v>13349.91</v>
      </c>
      <c r="S402" s="37"/>
      <c r="T402" s="37"/>
    </row>
    <row r="403" spans="1:20">
      <c r="A403" s="44">
        <v>35</v>
      </c>
      <c r="B403" s="124" t="s">
        <v>771</v>
      </c>
      <c r="C403" s="45">
        <v>363</v>
      </c>
      <c r="D403" s="57">
        <f t="shared" si="9"/>
        <v>534.79000000000008</v>
      </c>
      <c r="E403" s="47"/>
      <c r="F403" s="46">
        <v>21.81</v>
      </c>
      <c r="G403" s="46"/>
      <c r="H403" s="46">
        <v>24.76</v>
      </c>
      <c r="I403" s="46"/>
      <c r="J403" s="46">
        <v>21.81</v>
      </c>
      <c r="K403" s="46"/>
      <c r="L403" s="46">
        <v>65.430000000000007</v>
      </c>
      <c r="M403" s="46"/>
      <c r="N403" s="46">
        <v>25.11</v>
      </c>
      <c r="O403" s="46"/>
      <c r="P403" s="46">
        <v>13.4</v>
      </c>
      <c r="Q403" s="46"/>
      <c r="R403" s="46">
        <v>362.47</v>
      </c>
      <c r="S403" s="37"/>
      <c r="T403" s="37"/>
    </row>
    <row r="404" spans="1:20">
      <c r="A404" s="44">
        <v>36</v>
      </c>
      <c r="B404" s="124" t="s">
        <v>772</v>
      </c>
      <c r="C404" s="45">
        <v>364</v>
      </c>
      <c r="D404" s="57">
        <f t="shared" si="9"/>
        <v>187.72</v>
      </c>
      <c r="E404" s="47"/>
      <c r="F404" s="46">
        <v>24.22</v>
      </c>
      <c r="G404" s="46"/>
      <c r="H404" s="46">
        <v>6.9</v>
      </c>
      <c r="I404" s="46"/>
      <c r="J404" s="46">
        <v>5.43</v>
      </c>
      <c r="K404" s="46"/>
      <c r="L404" s="46">
        <v>16.29</v>
      </c>
      <c r="M404" s="46"/>
      <c r="N404" s="46">
        <v>7.69</v>
      </c>
      <c r="O404" s="46"/>
      <c r="P404" s="46">
        <v>3.39</v>
      </c>
      <c r="Q404" s="46"/>
      <c r="R404" s="46">
        <v>123.8</v>
      </c>
      <c r="S404" s="37"/>
      <c r="T404" s="37"/>
    </row>
    <row r="405" spans="1:20">
      <c r="A405" s="44">
        <v>37</v>
      </c>
      <c r="B405" s="124" t="s">
        <v>773</v>
      </c>
      <c r="C405" s="45">
        <v>365</v>
      </c>
      <c r="D405" s="57">
        <f t="shared" si="9"/>
        <v>22579.920000000002</v>
      </c>
      <c r="E405" s="47"/>
      <c r="F405" s="46">
        <v>8867.66</v>
      </c>
      <c r="G405" s="46"/>
      <c r="H405" s="46">
        <v>842.78</v>
      </c>
      <c r="I405" s="46"/>
      <c r="J405" s="46">
        <v>1253.7</v>
      </c>
      <c r="K405" s="46"/>
      <c r="L405" s="46">
        <v>3633.4</v>
      </c>
      <c r="M405" s="46"/>
      <c r="N405" s="46">
        <v>1080.54</v>
      </c>
      <c r="O405" s="46"/>
      <c r="P405" s="46">
        <v>126.59</v>
      </c>
      <c r="Q405" s="46"/>
      <c r="R405" s="46">
        <v>6775.25</v>
      </c>
      <c r="S405" s="37"/>
      <c r="T405" s="37"/>
    </row>
    <row r="406" spans="1:20">
      <c r="A406" s="44">
        <v>38</v>
      </c>
      <c r="B406" s="124" t="s">
        <v>774</v>
      </c>
      <c r="C406" s="45">
        <v>366</v>
      </c>
      <c r="D406" s="57">
        <f t="shared" si="9"/>
        <v>29132.75</v>
      </c>
      <c r="E406" s="47"/>
      <c r="F406" s="46">
        <v>11418.1</v>
      </c>
      <c r="G406" s="46"/>
      <c r="H406" s="46">
        <v>822.94</v>
      </c>
      <c r="I406" s="46"/>
      <c r="J406" s="46">
        <v>991.53</v>
      </c>
      <c r="K406" s="46"/>
      <c r="L406" s="46">
        <v>2997.11</v>
      </c>
      <c r="M406" s="46"/>
      <c r="N406" s="46">
        <v>932.81</v>
      </c>
      <c r="O406" s="46"/>
      <c r="P406" s="46">
        <v>93.84</v>
      </c>
      <c r="Q406" s="46"/>
      <c r="R406" s="46">
        <v>11876.42</v>
      </c>
      <c r="S406" s="37"/>
      <c r="T406" s="37"/>
    </row>
    <row r="407" spans="1:20">
      <c r="A407" s="44">
        <v>39</v>
      </c>
      <c r="B407" s="124" t="s">
        <v>775</v>
      </c>
      <c r="C407" s="45">
        <v>367</v>
      </c>
      <c r="D407" s="57">
        <f t="shared" si="9"/>
        <v>971.75</v>
      </c>
      <c r="E407" s="47"/>
      <c r="F407" s="46">
        <v>98.63</v>
      </c>
      <c r="G407" s="46"/>
      <c r="H407" s="46">
        <v>81.8</v>
      </c>
      <c r="I407" s="46"/>
      <c r="J407" s="46">
        <v>44.84</v>
      </c>
      <c r="K407" s="46"/>
      <c r="L407" s="46">
        <v>96.77</v>
      </c>
      <c r="M407" s="46"/>
      <c r="N407" s="46">
        <v>36.229999999999997</v>
      </c>
      <c r="O407" s="46"/>
      <c r="P407" s="46">
        <v>2.94</v>
      </c>
      <c r="Q407" s="46"/>
      <c r="R407" s="46">
        <v>610.54</v>
      </c>
      <c r="S407" s="37"/>
      <c r="T407" s="37"/>
    </row>
    <row r="408" spans="1:20">
      <c r="A408" s="44">
        <v>40</v>
      </c>
      <c r="B408" s="124" t="s">
        <v>776</v>
      </c>
      <c r="C408" s="45">
        <v>368</v>
      </c>
      <c r="D408" s="57">
        <f t="shared" si="9"/>
        <v>263.04000000000002</v>
      </c>
      <c r="E408" s="47"/>
      <c r="F408" s="46">
        <v>128.37</v>
      </c>
      <c r="G408" s="46"/>
      <c r="H408" s="46">
        <v>34.21</v>
      </c>
      <c r="I408" s="46"/>
      <c r="J408" s="46">
        <v>20.14</v>
      </c>
      <c r="K408" s="46"/>
      <c r="L408" s="46">
        <v>30.41</v>
      </c>
      <c r="M408" s="46"/>
      <c r="N408" s="46">
        <v>14.11</v>
      </c>
      <c r="O408" s="46"/>
      <c r="P408" s="46">
        <v>0.96</v>
      </c>
      <c r="Q408" s="46"/>
      <c r="R408" s="46">
        <v>34.840000000000003</v>
      </c>
      <c r="S408" s="37"/>
      <c r="T408" s="37"/>
    </row>
    <row r="409" spans="1:20">
      <c r="A409" s="44">
        <v>42</v>
      </c>
      <c r="B409" s="124" t="s">
        <v>777</v>
      </c>
      <c r="C409" s="45">
        <v>369</v>
      </c>
      <c r="D409" s="57">
        <f t="shared" si="9"/>
        <v>2395.9299999999998</v>
      </c>
      <c r="E409" s="47"/>
      <c r="F409" s="46">
        <v>0</v>
      </c>
      <c r="G409" s="46"/>
      <c r="H409" s="46">
        <v>0</v>
      </c>
      <c r="I409" s="46"/>
      <c r="J409" s="46">
        <v>0</v>
      </c>
      <c r="K409" s="46"/>
      <c r="L409" s="46">
        <v>0</v>
      </c>
      <c r="M409" s="46"/>
      <c r="N409" s="46">
        <v>0</v>
      </c>
      <c r="O409" s="46"/>
      <c r="P409" s="46">
        <v>0</v>
      </c>
      <c r="Q409" s="46"/>
      <c r="R409" s="46">
        <v>2395.9299999999998</v>
      </c>
      <c r="S409" s="37"/>
      <c r="T409" s="37"/>
    </row>
    <row r="410" spans="1:20">
      <c r="A410" s="44">
        <v>43</v>
      </c>
      <c r="B410" s="124" t="s">
        <v>778</v>
      </c>
      <c r="C410" s="45">
        <v>370</v>
      </c>
      <c r="D410" s="57">
        <f t="shared" si="9"/>
        <v>41047.67</v>
      </c>
      <c r="E410" s="47"/>
      <c r="F410" s="46">
        <v>725.22</v>
      </c>
      <c r="G410" s="46"/>
      <c r="H410" s="46">
        <v>50</v>
      </c>
      <c r="I410" s="46"/>
      <c r="J410" s="46">
        <v>25</v>
      </c>
      <c r="K410" s="46"/>
      <c r="L410" s="46">
        <v>150.06</v>
      </c>
      <c r="M410" s="46"/>
      <c r="N410" s="46">
        <v>25</v>
      </c>
      <c r="O410" s="46"/>
      <c r="P410" s="46">
        <v>175</v>
      </c>
      <c r="Q410" s="46"/>
      <c r="R410" s="46">
        <v>39897.39</v>
      </c>
      <c r="S410" s="37"/>
      <c r="T410" s="37"/>
    </row>
    <row r="411" spans="1:20">
      <c r="A411" s="44">
        <v>44</v>
      </c>
      <c r="B411" s="124" t="s">
        <v>779</v>
      </c>
      <c r="C411" s="45">
        <v>371</v>
      </c>
      <c r="D411" s="57">
        <f t="shared" si="9"/>
        <v>977.13</v>
      </c>
      <c r="E411" s="47"/>
      <c r="F411" s="46">
        <v>0</v>
      </c>
      <c r="G411" s="46"/>
      <c r="H411" s="46">
        <v>0</v>
      </c>
      <c r="I411" s="46"/>
      <c r="J411" s="46">
        <v>0</v>
      </c>
      <c r="K411" s="46"/>
      <c r="L411" s="46">
        <v>0</v>
      </c>
      <c r="M411" s="46"/>
      <c r="N411" s="46">
        <v>0</v>
      </c>
      <c r="O411" s="46"/>
      <c r="P411" s="46">
        <v>0</v>
      </c>
      <c r="Q411" s="46"/>
      <c r="R411" s="49">
        <v>977.13</v>
      </c>
      <c r="S411" s="37"/>
      <c r="T411" s="37"/>
    </row>
    <row r="412" spans="1:20">
      <c r="A412" s="44">
        <v>44</v>
      </c>
      <c r="B412" s="124" t="s">
        <v>780</v>
      </c>
      <c r="C412" s="45">
        <v>372</v>
      </c>
      <c r="D412" s="57">
        <f t="shared" si="9"/>
        <v>52.5</v>
      </c>
      <c r="E412" s="47"/>
      <c r="F412" s="46">
        <v>0</v>
      </c>
      <c r="G412" s="46"/>
      <c r="H412" s="46">
        <v>0</v>
      </c>
      <c r="I412" s="46"/>
      <c r="J412" s="46">
        <v>0</v>
      </c>
      <c r="K412" s="46"/>
      <c r="L412" s="46">
        <v>0</v>
      </c>
      <c r="M412" s="46"/>
      <c r="N412" s="46">
        <v>0</v>
      </c>
      <c r="O412" s="46"/>
      <c r="P412" s="46">
        <v>0</v>
      </c>
      <c r="Q412" s="46"/>
      <c r="R412" s="49">
        <v>52.5</v>
      </c>
      <c r="S412" s="37"/>
      <c r="T412" s="37"/>
    </row>
    <row r="413" spans="1:20">
      <c r="A413" s="44">
        <v>45</v>
      </c>
      <c r="B413" s="124" t="s">
        <v>781</v>
      </c>
      <c r="C413" s="45">
        <v>373</v>
      </c>
      <c r="D413" s="57">
        <f t="shared" si="9"/>
        <v>0</v>
      </c>
      <c r="E413" s="47"/>
      <c r="F413" s="46">
        <v>0</v>
      </c>
      <c r="G413" s="46"/>
      <c r="H413" s="46">
        <v>0</v>
      </c>
      <c r="I413" s="46"/>
      <c r="J413" s="46">
        <v>0</v>
      </c>
      <c r="K413" s="46"/>
      <c r="L413" s="46">
        <v>0</v>
      </c>
      <c r="M413" s="46"/>
      <c r="N413" s="46">
        <v>0</v>
      </c>
      <c r="O413" s="46"/>
      <c r="P413" s="46">
        <v>0</v>
      </c>
      <c r="Q413" s="46"/>
      <c r="R413" s="49">
        <v>0</v>
      </c>
      <c r="S413" s="37"/>
      <c r="T413" s="37"/>
    </row>
    <row r="414" spans="1:20">
      <c r="A414" s="44">
        <v>46</v>
      </c>
      <c r="B414" s="124" t="s">
        <v>782</v>
      </c>
      <c r="C414" s="45">
        <v>374</v>
      </c>
      <c r="D414" s="57">
        <f t="shared" si="9"/>
        <v>101357.54000000001</v>
      </c>
      <c r="E414" s="47"/>
      <c r="F414" s="46">
        <v>23251.96</v>
      </c>
      <c r="G414" s="46"/>
      <c r="H414" s="46">
        <v>0</v>
      </c>
      <c r="I414" s="46"/>
      <c r="J414" s="46">
        <v>7179.43</v>
      </c>
      <c r="K414" s="46"/>
      <c r="L414" s="46">
        <v>9762.94</v>
      </c>
      <c r="M414" s="46"/>
      <c r="N414" s="46">
        <v>4155.04</v>
      </c>
      <c r="O414" s="46"/>
      <c r="P414" s="46">
        <v>21000.06</v>
      </c>
      <c r="Q414" s="46"/>
      <c r="R414" s="46">
        <v>36008.11</v>
      </c>
      <c r="S414" s="37"/>
      <c r="T414" s="37"/>
    </row>
    <row r="415" spans="1:20">
      <c r="A415" s="44">
        <v>47</v>
      </c>
      <c r="B415" s="124" t="s">
        <v>783</v>
      </c>
      <c r="C415" s="45">
        <v>375</v>
      </c>
      <c r="D415" s="57">
        <f t="shared" si="9"/>
        <v>1968.08</v>
      </c>
      <c r="E415" s="47"/>
      <c r="F415" s="46">
        <v>266.14999999999998</v>
      </c>
      <c r="G415" s="46"/>
      <c r="H415" s="46">
        <v>0</v>
      </c>
      <c r="I415" s="46"/>
      <c r="J415" s="46">
        <v>212.74</v>
      </c>
      <c r="K415" s="46"/>
      <c r="L415" s="46">
        <v>283.77</v>
      </c>
      <c r="M415" s="46"/>
      <c r="N415" s="46">
        <v>105.27</v>
      </c>
      <c r="O415" s="46"/>
      <c r="P415" s="46">
        <v>0</v>
      </c>
      <c r="Q415" s="46"/>
      <c r="R415" s="46">
        <v>1100.1500000000001</v>
      </c>
      <c r="S415" s="37"/>
      <c r="T415" s="37"/>
    </row>
    <row r="416" spans="1:20">
      <c r="A416" s="44">
        <v>48</v>
      </c>
      <c r="B416" s="124" t="s">
        <v>784</v>
      </c>
      <c r="C416" s="45">
        <v>376</v>
      </c>
      <c r="D416" s="57">
        <f t="shared" si="9"/>
        <v>1179.32</v>
      </c>
      <c r="E416" s="47"/>
      <c r="F416" s="46">
        <v>255.3</v>
      </c>
      <c r="G416" s="46"/>
      <c r="H416" s="46">
        <v>0</v>
      </c>
      <c r="I416" s="46"/>
      <c r="J416" s="46">
        <v>74.84</v>
      </c>
      <c r="K416" s="46"/>
      <c r="L416" s="46">
        <v>98.42</v>
      </c>
      <c r="M416" s="46"/>
      <c r="N416" s="46">
        <v>36.97</v>
      </c>
      <c r="O416" s="46"/>
      <c r="P416" s="46">
        <v>242.55</v>
      </c>
      <c r="Q416" s="46"/>
      <c r="R416" s="46">
        <v>471.24</v>
      </c>
      <c r="S416" s="39"/>
      <c r="T416" s="37"/>
    </row>
    <row r="417" spans="1:20">
      <c r="A417" s="44">
        <v>49</v>
      </c>
      <c r="B417" s="124" t="s">
        <v>785</v>
      </c>
      <c r="C417" s="45">
        <v>377</v>
      </c>
      <c r="D417" s="57">
        <f t="shared" si="9"/>
        <v>114957.53</v>
      </c>
      <c r="E417" s="47"/>
      <c r="F417" s="46">
        <v>25539.37</v>
      </c>
      <c r="G417" s="46"/>
      <c r="H417" s="46">
        <v>399.47</v>
      </c>
      <c r="I417" s="46"/>
      <c r="J417" s="46">
        <v>7487.08</v>
      </c>
      <c r="K417" s="46"/>
      <c r="L417" s="46">
        <v>10048.61</v>
      </c>
      <c r="M417" s="46"/>
      <c r="N417" s="46">
        <v>3697.33</v>
      </c>
      <c r="O417" s="46"/>
      <c r="P417" s="46">
        <v>23045.29</v>
      </c>
      <c r="Q417" s="46"/>
      <c r="R417" s="46">
        <v>44740.38</v>
      </c>
      <c r="S417" s="37"/>
      <c r="T417" s="37"/>
    </row>
    <row r="418" spans="1:20">
      <c r="A418" s="44" t="s">
        <v>786</v>
      </c>
      <c r="B418" s="124" t="s">
        <v>787</v>
      </c>
      <c r="C418" s="45">
        <v>378</v>
      </c>
      <c r="D418" s="57">
        <f t="shared" si="9"/>
        <v>2596285.0700000003</v>
      </c>
      <c r="E418" s="47"/>
      <c r="F418" s="46">
        <v>139252.65</v>
      </c>
      <c r="G418" s="46"/>
      <c r="H418" s="46">
        <v>36674.67</v>
      </c>
      <c r="I418" s="46"/>
      <c r="J418" s="46">
        <v>71555.399999999994</v>
      </c>
      <c r="K418" s="46"/>
      <c r="L418" s="46">
        <v>265865.13</v>
      </c>
      <c r="M418" s="46"/>
      <c r="N418" s="46">
        <v>112553.35</v>
      </c>
      <c r="O418" s="46"/>
      <c r="P418" s="46">
        <v>600591.02</v>
      </c>
      <c r="Q418" s="46"/>
      <c r="R418" s="46">
        <v>1369792.85</v>
      </c>
      <c r="S418" s="48"/>
      <c r="T418" s="37"/>
    </row>
    <row r="419" spans="1:20">
      <c r="A419" s="44" t="s">
        <v>788</v>
      </c>
      <c r="B419" s="124" t="s">
        <v>789</v>
      </c>
      <c r="C419" s="45">
        <v>379</v>
      </c>
      <c r="D419" s="57">
        <f t="shared" si="9"/>
        <v>1864294.58</v>
      </c>
      <c r="E419" s="47"/>
      <c r="F419" s="46">
        <v>198457.07</v>
      </c>
      <c r="G419" s="46"/>
      <c r="H419" s="46">
        <v>60253.47</v>
      </c>
      <c r="I419" s="46"/>
      <c r="J419" s="46">
        <v>220478.17</v>
      </c>
      <c r="K419" s="46"/>
      <c r="L419" s="46">
        <v>97880.22</v>
      </c>
      <c r="M419" s="46"/>
      <c r="N419" s="46">
        <v>130206.97</v>
      </c>
      <c r="O419" s="46"/>
      <c r="P419" s="46">
        <v>117319.72</v>
      </c>
      <c r="Q419" s="46"/>
      <c r="R419" s="46">
        <v>1039698.96</v>
      </c>
      <c r="S419" s="37"/>
      <c r="T419" s="37"/>
    </row>
    <row r="420" spans="1:20">
      <c r="A420" s="44" t="s">
        <v>790</v>
      </c>
      <c r="B420" s="124" t="s">
        <v>791</v>
      </c>
      <c r="C420" s="45">
        <v>380</v>
      </c>
      <c r="D420" s="57">
        <f t="shared" si="9"/>
        <v>239007.68</v>
      </c>
      <c r="E420" s="47"/>
      <c r="F420" s="46">
        <v>147703.75</v>
      </c>
      <c r="G420" s="46"/>
      <c r="H420" s="46">
        <v>56010</v>
      </c>
      <c r="I420" s="46"/>
      <c r="J420" s="46">
        <v>0</v>
      </c>
      <c r="K420" s="46"/>
      <c r="L420" s="46">
        <v>0</v>
      </c>
      <c r="M420" s="46"/>
      <c r="N420" s="46">
        <v>9043.08</v>
      </c>
      <c r="O420" s="46"/>
      <c r="P420" s="46">
        <v>25656.6</v>
      </c>
      <c r="Q420" s="46"/>
      <c r="R420" s="46">
        <v>594.25</v>
      </c>
      <c r="S420" s="37"/>
      <c r="T420" s="37"/>
    </row>
    <row r="421" spans="1:20">
      <c r="A421" s="44" t="s">
        <v>792</v>
      </c>
      <c r="B421" s="124" t="s">
        <v>793</v>
      </c>
      <c r="C421" s="45">
        <v>381</v>
      </c>
      <c r="D421" s="57">
        <f t="shared" si="9"/>
        <v>37609.24</v>
      </c>
      <c r="E421" s="47"/>
      <c r="F421" s="46">
        <v>24642.28</v>
      </c>
      <c r="G421" s="46"/>
      <c r="H421" s="46">
        <v>7025.85</v>
      </c>
      <c r="I421" s="46"/>
      <c r="J421" s="46">
        <v>38.950000000000003</v>
      </c>
      <c r="K421" s="46"/>
      <c r="L421" s="46">
        <v>1226.67</v>
      </c>
      <c r="M421" s="46"/>
      <c r="N421" s="46">
        <v>0.06</v>
      </c>
      <c r="O421" s="46"/>
      <c r="P421" s="46">
        <v>0</v>
      </c>
      <c r="Q421" s="46"/>
      <c r="R421" s="46">
        <v>4675.43</v>
      </c>
      <c r="S421" s="37"/>
      <c r="T421" s="37"/>
    </row>
    <row r="422" spans="1:20">
      <c r="A422" s="44" t="s">
        <v>794</v>
      </c>
      <c r="B422" s="124" t="s">
        <v>589</v>
      </c>
      <c r="C422" s="45">
        <v>382</v>
      </c>
      <c r="D422" s="57">
        <f t="shared" si="9"/>
        <v>154.38</v>
      </c>
      <c r="E422" s="47"/>
      <c r="F422" s="46">
        <v>0</v>
      </c>
      <c r="G422" s="46"/>
      <c r="H422" s="46">
        <v>0</v>
      </c>
      <c r="I422" s="46"/>
      <c r="J422" s="46">
        <v>0</v>
      </c>
      <c r="K422" s="46"/>
      <c r="L422" s="46">
        <v>0</v>
      </c>
      <c r="M422" s="46"/>
      <c r="N422" s="46">
        <v>0</v>
      </c>
      <c r="O422" s="46"/>
      <c r="P422" s="46">
        <v>0</v>
      </c>
      <c r="Q422" s="46"/>
      <c r="R422" s="46">
        <v>154.38</v>
      </c>
      <c r="S422" s="37"/>
      <c r="T422" s="37"/>
    </row>
    <row r="423" spans="1:20">
      <c r="A423" s="44" t="s">
        <v>795</v>
      </c>
      <c r="B423" s="124" t="s">
        <v>796</v>
      </c>
      <c r="C423" s="45">
        <v>383</v>
      </c>
      <c r="D423" s="57">
        <f t="shared" si="9"/>
        <v>1135.82</v>
      </c>
      <c r="E423" s="47"/>
      <c r="F423" s="46">
        <v>84.59</v>
      </c>
      <c r="G423" s="46"/>
      <c r="H423" s="46">
        <v>0</v>
      </c>
      <c r="I423" s="46"/>
      <c r="J423" s="46">
        <v>25</v>
      </c>
      <c r="K423" s="46"/>
      <c r="L423" s="46">
        <v>100</v>
      </c>
      <c r="M423" s="46"/>
      <c r="N423" s="46">
        <v>25</v>
      </c>
      <c r="O423" s="46"/>
      <c r="P423" s="46">
        <v>0</v>
      </c>
      <c r="Q423" s="46"/>
      <c r="R423" s="46">
        <v>901.23</v>
      </c>
      <c r="S423" s="37"/>
      <c r="T423" s="37"/>
    </row>
    <row r="424" spans="1:20">
      <c r="A424" s="44" t="s">
        <v>797</v>
      </c>
      <c r="B424" s="124" t="s">
        <v>798</v>
      </c>
      <c r="C424" s="45">
        <v>384</v>
      </c>
      <c r="D424" s="57">
        <f t="shared" si="9"/>
        <v>924363.77</v>
      </c>
      <c r="E424" s="47"/>
      <c r="F424" s="46">
        <v>44250.6</v>
      </c>
      <c r="G424" s="46"/>
      <c r="H424" s="46">
        <v>11970.8</v>
      </c>
      <c r="I424" s="46"/>
      <c r="J424" s="46">
        <v>23404.25</v>
      </c>
      <c r="K424" s="46"/>
      <c r="L424" s="46">
        <v>83021.070000000007</v>
      </c>
      <c r="M424" s="46"/>
      <c r="N424" s="46">
        <v>37474.28</v>
      </c>
      <c r="O424" s="46"/>
      <c r="P424" s="46">
        <v>190349.92</v>
      </c>
      <c r="Q424" s="46"/>
      <c r="R424" s="46">
        <v>533892.85</v>
      </c>
      <c r="S424" s="37"/>
      <c r="T424" s="37"/>
    </row>
    <row r="425" spans="1:20">
      <c r="A425" s="44" t="s">
        <v>799</v>
      </c>
      <c r="B425" s="124" t="s">
        <v>800</v>
      </c>
      <c r="C425" s="45">
        <v>385</v>
      </c>
      <c r="D425" s="57">
        <f t="shared" si="9"/>
        <v>699295.12</v>
      </c>
      <c r="E425" s="47"/>
      <c r="F425" s="46">
        <v>60176.15</v>
      </c>
      <c r="G425" s="46"/>
      <c r="H425" s="46">
        <v>18397.45</v>
      </c>
      <c r="I425" s="46"/>
      <c r="J425" s="46">
        <v>66660.12</v>
      </c>
      <c r="K425" s="46"/>
      <c r="L425" s="46">
        <v>34258.01</v>
      </c>
      <c r="M425" s="46"/>
      <c r="N425" s="46">
        <v>43602.5</v>
      </c>
      <c r="O425" s="46"/>
      <c r="P425" s="46">
        <v>39696.339999999997</v>
      </c>
      <c r="Q425" s="46"/>
      <c r="R425" s="46">
        <v>436504.55</v>
      </c>
      <c r="S425" s="37"/>
      <c r="T425" s="37"/>
    </row>
    <row r="426" spans="1:20">
      <c r="A426" s="44" t="s">
        <v>801</v>
      </c>
      <c r="B426" s="124" t="s">
        <v>802</v>
      </c>
      <c r="C426" s="45">
        <v>386</v>
      </c>
      <c r="D426" s="57">
        <f t="shared" si="9"/>
        <v>125627.87</v>
      </c>
      <c r="E426" s="47"/>
      <c r="F426" s="46">
        <v>44811.74</v>
      </c>
      <c r="G426" s="46"/>
      <c r="H426" s="46">
        <v>32128.78</v>
      </c>
      <c r="I426" s="46"/>
      <c r="J426" s="46">
        <v>0.6</v>
      </c>
      <c r="K426" s="46"/>
      <c r="L426" s="46">
        <v>0</v>
      </c>
      <c r="M426" s="46"/>
      <c r="N426" s="46">
        <v>2727.96</v>
      </c>
      <c r="O426" s="46"/>
      <c r="P426" s="46">
        <v>45756.73</v>
      </c>
      <c r="Q426" s="46"/>
      <c r="R426" s="46">
        <v>202.06</v>
      </c>
      <c r="S426" s="37"/>
      <c r="T426" s="37"/>
    </row>
    <row r="427" spans="1:20">
      <c r="A427" s="44" t="s">
        <v>803</v>
      </c>
      <c r="B427" s="124" t="s">
        <v>804</v>
      </c>
      <c r="C427" s="45">
        <v>387</v>
      </c>
      <c r="D427" s="57">
        <f t="shared" si="9"/>
        <v>12611.46</v>
      </c>
      <c r="E427" s="47"/>
      <c r="F427" s="46">
        <v>8513.56</v>
      </c>
      <c r="G427" s="46"/>
      <c r="H427" s="46">
        <v>2119.8200000000002</v>
      </c>
      <c r="I427" s="46"/>
      <c r="J427" s="46">
        <v>43.52</v>
      </c>
      <c r="K427" s="46"/>
      <c r="L427" s="46">
        <v>384.84</v>
      </c>
      <c r="M427" s="46"/>
      <c r="N427" s="46">
        <v>0.46</v>
      </c>
      <c r="O427" s="46"/>
      <c r="P427" s="46">
        <v>0</v>
      </c>
      <c r="Q427" s="46"/>
      <c r="R427" s="46">
        <v>1549.26</v>
      </c>
      <c r="S427" s="37"/>
      <c r="T427" s="37"/>
    </row>
    <row r="428" spans="1:20">
      <c r="A428" s="44" t="s">
        <v>805</v>
      </c>
      <c r="B428" s="124" t="s">
        <v>806</v>
      </c>
      <c r="C428" s="45">
        <v>388</v>
      </c>
      <c r="D428" s="57">
        <f t="shared" si="9"/>
        <v>40688.639999999999</v>
      </c>
      <c r="E428" s="47"/>
      <c r="F428" s="46">
        <v>40688.639999999999</v>
      </c>
      <c r="G428" s="46"/>
      <c r="H428" s="46">
        <v>0</v>
      </c>
      <c r="I428" s="46"/>
      <c r="J428" s="46">
        <v>0</v>
      </c>
      <c r="K428" s="46"/>
      <c r="L428" s="46">
        <v>0</v>
      </c>
      <c r="M428" s="46"/>
      <c r="N428" s="46">
        <v>0</v>
      </c>
      <c r="O428" s="46"/>
      <c r="P428" s="46">
        <v>0</v>
      </c>
      <c r="Q428" s="46"/>
      <c r="R428" s="46">
        <v>0</v>
      </c>
      <c r="S428" s="37"/>
      <c r="T428" s="37"/>
    </row>
    <row r="429" spans="1:20">
      <c r="A429" s="44" t="s">
        <v>807</v>
      </c>
      <c r="B429" s="124" t="s">
        <v>808</v>
      </c>
      <c r="C429" s="45">
        <v>389</v>
      </c>
      <c r="D429" s="57">
        <f t="shared" si="9"/>
        <v>15779.37</v>
      </c>
      <c r="E429" s="47"/>
      <c r="F429" s="46">
        <v>15779.37</v>
      </c>
      <c r="G429" s="46"/>
      <c r="H429" s="46">
        <v>0</v>
      </c>
      <c r="I429" s="46"/>
      <c r="J429" s="46">
        <v>0</v>
      </c>
      <c r="K429" s="46"/>
      <c r="L429" s="46">
        <v>0</v>
      </c>
      <c r="M429" s="46"/>
      <c r="N429" s="46">
        <v>0</v>
      </c>
      <c r="O429" s="46"/>
      <c r="P429" s="46">
        <v>0</v>
      </c>
      <c r="Q429" s="46"/>
      <c r="R429" s="46">
        <v>0</v>
      </c>
      <c r="S429" s="37"/>
      <c r="T429" s="37"/>
    </row>
    <row r="430" spans="1:20">
      <c r="A430" s="44" t="s">
        <v>809</v>
      </c>
      <c r="B430" s="124" t="s">
        <v>810</v>
      </c>
      <c r="C430" s="45">
        <v>390</v>
      </c>
      <c r="D430" s="57">
        <f t="shared" si="9"/>
        <v>21784</v>
      </c>
      <c r="E430" s="47"/>
      <c r="F430" s="46">
        <v>988.64</v>
      </c>
      <c r="G430" s="46"/>
      <c r="H430" s="46">
        <v>495.08</v>
      </c>
      <c r="I430" s="46"/>
      <c r="J430" s="46">
        <v>1068.27</v>
      </c>
      <c r="K430" s="46"/>
      <c r="L430" s="46">
        <v>4053.65</v>
      </c>
      <c r="M430" s="46"/>
      <c r="N430" s="46">
        <v>1197.81</v>
      </c>
      <c r="O430" s="46"/>
      <c r="P430" s="46">
        <v>2029.67</v>
      </c>
      <c r="Q430" s="46"/>
      <c r="R430" s="46">
        <v>11950.88</v>
      </c>
      <c r="S430" s="37"/>
      <c r="T430" s="37"/>
    </row>
    <row r="431" spans="1:20">
      <c r="A431" s="44">
        <v>50</v>
      </c>
      <c r="B431" s="124" t="s">
        <v>811</v>
      </c>
      <c r="C431" s="45">
        <v>391</v>
      </c>
      <c r="D431" s="57">
        <f t="shared" si="9"/>
        <v>14281.470000000001</v>
      </c>
      <c r="E431" s="47"/>
      <c r="F431" s="46">
        <v>308.55</v>
      </c>
      <c r="G431" s="46"/>
      <c r="H431" s="46">
        <v>1006.02</v>
      </c>
      <c r="I431" s="46"/>
      <c r="J431" s="46">
        <v>1228.73</v>
      </c>
      <c r="K431" s="46"/>
      <c r="L431" s="46">
        <v>1613.06</v>
      </c>
      <c r="M431" s="46"/>
      <c r="N431" s="46">
        <v>1570.15</v>
      </c>
      <c r="O431" s="46"/>
      <c r="P431" s="46">
        <v>1208.58</v>
      </c>
      <c r="Q431" s="46"/>
      <c r="R431" s="46">
        <v>7346.38</v>
      </c>
      <c r="S431" s="37"/>
      <c r="T431" s="37"/>
    </row>
    <row r="432" spans="1:20">
      <c r="A432" s="44" t="s">
        <v>812</v>
      </c>
      <c r="B432" s="124" t="s">
        <v>813</v>
      </c>
      <c r="C432" s="45">
        <v>392</v>
      </c>
      <c r="D432" s="57">
        <f t="shared" si="9"/>
        <v>127.72</v>
      </c>
      <c r="E432" s="47"/>
      <c r="F432" s="46">
        <v>7.28</v>
      </c>
      <c r="G432" s="46"/>
      <c r="H432" s="46">
        <v>117.27</v>
      </c>
      <c r="I432" s="46"/>
      <c r="J432" s="46">
        <v>0.64</v>
      </c>
      <c r="K432" s="46"/>
      <c r="L432" s="46">
        <v>2.23</v>
      </c>
      <c r="M432" s="46"/>
      <c r="N432" s="46">
        <v>0</v>
      </c>
      <c r="O432" s="46"/>
      <c r="P432" s="46">
        <v>0</v>
      </c>
      <c r="Q432" s="46"/>
      <c r="R432" s="46">
        <v>0.3</v>
      </c>
      <c r="S432" s="37"/>
      <c r="T432" s="37"/>
    </row>
    <row r="433" spans="1:20">
      <c r="A433" s="44" t="s">
        <v>814</v>
      </c>
      <c r="B433" s="124" t="s">
        <v>815</v>
      </c>
      <c r="C433" s="45">
        <v>393</v>
      </c>
      <c r="D433" s="57">
        <f t="shared" si="9"/>
        <v>1229.7799999999997</v>
      </c>
      <c r="E433" s="47"/>
      <c r="F433" s="46">
        <v>11.34</v>
      </c>
      <c r="G433" s="46"/>
      <c r="H433" s="46">
        <v>1101.75</v>
      </c>
      <c r="I433" s="46"/>
      <c r="J433" s="46">
        <v>0</v>
      </c>
      <c r="K433" s="46"/>
      <c r="L433" s="46">
        <v>0</v>
      </c>
      <c r="M433" s="46"/>
      <c r="N433" s="46">
        <v>0</v>
      </c>
      <c r="O433" s="46"/>
      <c r="P433" s="46">
        <v>107.13</v>
      </c>
      <c r="Q433" s="46"/>
      <c r="R433" s="46">
        <v>9.56</v>
      </c>
      <c r="S433" s="37"/>
      <c r="T433" s="37"/>
    </row>
    <row r="434" spans="1:20">
      <c r="A434" s="44" t="s">
        <v>816</v>
      </c>
      <c r="B434" s="124" t="s">
        <v>817</v>
      </c>
      <c r="C434" s="45">
        <v>394</v>
      </c>
      <c r="D434" s="57">
        <f t="shared" si="9"/>
        <v>0</v>
      </c>
      <c r="E434" s="47"/>
      <c r="F434" s="46">
        <v>0</v>
      </c>
      <c r="G434" s="46"/>
      <c r="H434" s="46">
        <v>0</v>
      </c>
      <c r="I434" s="46"/>
      <c r="J434" s="46">
        <v>0</v>
      </c>
      <c r="K434" s="46"/>
      <c r="L434" s="46">
        <v>0</v>
      </c>
      <c r="M434" s="46"/>
      <c r="N434" s="46">
        <v>0</v>
      </c>
      <c r="O434" s="46"/>
      <c r="P434" s="46">
        <v>0</v>
      </c>
      <c r="Q434" s="46"/>
      <c r="R434" s="46">
        <v>0</v>
      </c>
      <c r="S434" s="37"/>
      <c r="T434" s="37"/>
    </row>
    <row r="435" spans="1:20">
      <c r="A435" s="44" t="s">
        <v>818</v>
      </c>
      <c r="B435" s="124" t="s">
        <v>819</v>
      </c>
      <c r="C435" s="45">
        <v>395</v>
      </c>
      <c r="D435" s="57">
        <f>SUM(F435:R435)</f>
        <v>59314.25</v>
      </c>
      <c r="E435" s="47"/>
      <c r="F435" s="46">
        <v>4620.08</v>
      </c>
      <c r="G435" s="46"/>
      <c r="H435" s="46">
        <v>1037.3399999999999</v>
      </c>
      <c r="I435" s="46"/>
      <c r="J435" s="46">
        <v>2183.33</v>
      </c>
      <c r="K435" s="46"/>
      <c r="L435" s="46">
        <v>8563.7900000000009</v>
      </c>
      <c r="M435" s="46"/>
      <c r="N435" s="46">
        <v>3258.06</v>
      </c>
      <c r="O435" s="46"/>
      <c r="P435" s="46">
        <v>18689.419999999998</v>
      </c>
      <c r="Q435" s="46"/>
      <c r="R435" s="45">
        <v>20962.23</v>
      </c>
      <c r="S435" s="37"/>
      <c r="T435" s="37"/>
    </row>
    <row r="436" spans="1:20">
      <c r="A436" s="44" t="s">
        <v>820</v>
      </c>
      <c r="B436" s="124" t="s">
        <v>821</v>
      </c>
      <c r="C436" s="45">
        <v>396</v>
      </c>
      <c r="D436" s="57">
        <f t="shared" si="9"/>
        <v>38699.199999999997</v>
      </c>
      <c r="E436" s="47"/>
      <c r="F436" s="46">
        <v>6525.21</v>
      </c>
      <c r="G436" s="46"/>
      <c r="H436" s="46">
        <v>2027.26</v>
      </c>
      <c r="I436" s="46"/>
      <c r="J436" s="46">
        <v>7431.64</v>
      </c>
      <c r="K436" s="46"/>
      <c r="L436" s="46">
        <v>2967.11</v>
      </c>
      <c r="M436" s="46"/>
      <c r="N436" s="46">
        <v>4116.17</v>
      </c>
      <c r="O436" s="46"/>
      <c r="P436" s="46">
        <v>2564.65</v>
      </c>
      <c r="Q436" s="46"/>
      <c r="R436" s="46">
        <v>13067.16</v>
      </c>
      <c r="S436" s="37"/>
      <c r="T436" s="37"/>
    </row>
    <row r="437" spans="1:20">
      <c r="A437" s="44" t="s">
        <v>822</v>
      </c>
      <c r="B437" s="45" t="s">
        <v>823</v>
      </c>
      <c r="C437" s="45">
        <v>397</v>
      </c>
      <c r="D437" s="57">
        <f t="shared" si="9"/>
        <v>883.16000000000008</v>
      </c>
      <c r="E437" s="47"/>
      <c r="F437" s="46">
        <v>574.08000000000004</v>
      </c>
      <c r="G437" s="46"/>
      <c r="H437" s="46">
        <v>236.98</v>
      </c>
      <c r="I437" s="46"/>
      <c r="J437" s="46">
        <v>1.32</v>
      </c>
      <c r="K437" s="46"/>
      <c r="L437" s="46">
        <v>31.31</v>
      </c>
      <c r="M437" s="46"/>
      <c r="N437" s="46">
        <v>0</v>
      </c>
      <c r="O437" s="46"/>
      <c r="P437" s="46">
        <v>0</v>
      </c>
      <c r="Q437" s="46"/>
      <c r="R437" s="46">
        <v>39.47</v>
      </c>
      <c r="S437" s="37"/>
      <c r="T437" s="37"/>
    </row>
    <row r="438" spans="1:20">
      <c r="A438" s="44" t="s">
        <v>824</v>
      </c>
      <c r="B438" s="45" t="s">
        <v>825</v>
      </c>
      <c r="C438" s="45">
        <v>398</v>
      </c>
      <c r="D438" s="57">
        <f t="shared" si="9"/>
        <v>6033.16</v>
      </c>
      <c r="E438" s="47"/>
      <c r="F438" s="46">
        <v>4949.32</v>
      </c>
      <c r="G438" s="46"/>
      <c r="H438" s="46">
        <v>0.56999999999999995</v>
      </c>
      <c r="I438" s="46"/>
      <c r="J438" s="46">
        <v>0</v>
      </c>
      <c r="K438" s="46"/>
      <c r="L438" s="46">
        <v>0</v>
      </c>
      <c r="M438" s="46"/>
      <c r="N438" s="46">
        <v>305.02</v>
      </c>
      <c r="O438" s="46"/>
      <c r="P438" s="46">
        <v>758.2</v>
      </c>
      <c r="Q438" s="46"/>
      <c r="R438" s="46">
        <v>20.05</v>
      </c>
      <c r="S438" s="37"/>
      <c r="T438" s="37"/>
    </row>
    <row r="439" spans="1:20">
      <c r="A439" s="44" t="s">
        <v>826</v>
      </c>
      <c r="B439" s="45" t="s">
        <v>827</v>
      </c>
      <c r="C439" s="45"/>
      <c r="D439" s="57">
        <f t="shared" si="9"/>
        <v>1764.31</v>
      </c>
      <c r="E439" s="47"/>
      <c r="F439" s="46">
        <v>1764.31</v>
      </c>
      <c r="G439" s="46"/>
      <c r="H439" s="46">
        <v>0</v>
      </c>
      <c r="I439" s="46"/>
      <c r="J439" s="46">
        <v>0</v>
      </c>
      <c r="K439" s="46"/>
      <c r="L439" s="46">
        <v>0</v>
      </c>
      <c r="M439" s="46"/>
      <c r="N439" s="46">
        <v>0</v>
      </c>
      <c r="O439" s="46"/>
      <c r="P439" s="46">
        <v>0</v>
      </c>
      <c r="Q439" s="46"/>
      <c r="R439" s="46">
        <v>0</v>
      </c>
      <c r="S439" s="37"/>
      <c r="T439" s="37"/>
    </row>
    <row r="440" spans="1:20">
      <c r="A440" s="44">
        <v>51</v>
      </c>
      <c r="B440" s="45" t="s">
        <v>828</v>
      </c>
      <c r="C440" s="45">
        <v>399</v>
      </c>
      <c r="D440" s="57">
        <f t="shared" si="9"/>
        <v>2942984.54</v>
      </c>
      <c r="E440" s="47"/>
      <c r="F440" s="46">
        <v>1236058.45</v>
      </c>
      <c r="G440" s="46"/>
      <c r="H440" s="46">
        <v>112410.85</v>
      </c>
      <c r="I440" s="46"/>
      <c r="J440" s="46">
        <v>64203.73</v>
      </c>
      <c r="K440" s="46"/>
      <c r="L440" s="46">
        <v>146371.75</v>
      </c>
      <c r="M440" s="46"/>
      <c r="N440" s="46">
        <v>114111.72</v>
      </c>
      <c r="O440" s="46"/>
      <c r="P440" s="46">
        <v>196263.29</v>
      </c>
      <c r="Q440" s="46"/>
      <c r="R440" s="46">
        <v>1073564.75</v>
      </c>
      <c r="S440" s="37"/>
      <c r="T440" s="37"/>
    </row>
    <row r="441" spans="1:20">
      <c r="A441" s="44">
        <v>52</v>
      </c>
      <c r="B441" s="45" t="s">
        <v>829</v>
      </c>
      <c r="C441" s="45">
        <v>400</v>
      </c>
      <c r="D441" s="57">
        <f t="shared" si="9"/>
        <v>4030228.13</v>
      </c>
      <c r="E441" s="47"/>
      <c r="F441" s="46">
        <v>1358114.19</v>
      </c>
      <c r="G441" s="46"/>
      <c r="H441" s="46">
        <v>134551.81</v>
      </c>
      <c r="I441" s="46"/>
      <c r="J441" s="46">
        <v>76843.66</v>
      </c>
      <c r="K441" s="46"/>
      <c r="L441" s="46">
        <v>167516.4</v>
      </c>
      <c r="M441" s="46"/>
      <c r="N441" s="46">
        <v>119022.88</v>
      </c>
      <c r="O441" s="46"/>
      <c r="P441" s="46">
        <v>218252.34</v>
      </c>
      <c r="Q441" s="46"/>
      <c r="R441" s="46">
        <v>1955926.85</v>
      </c>
      <c r="S441" s="37"/>
      <c r="T441" s="37"/>
    </row>
    <row r="442" spans="1:20">
      <c r="A442" s="44">
        <v>53</v>
      </c>
      <c r="B442" s="45" t="s">
        <v>830</v>
      </c>
      <c r="C442" s="45">
        <v>401</v>
      </c>
      <c r="D442" s="57">
        <f t="shared" si="9"/>
        <v>49959.960000000006</v>
      </c>
      <c r="E442" s="47"/>
      <c r="F442" s="46">
        <v>3663.08</v>
      </c>
      <c r="G442" s="46"/>
      <c r="H442" s="46">
        <v>4440.6499999999996</v>
      </c>
      <c r="I442" s="46"/>
      <c r="J442" s="46">
        <v>2347.6999999999998</v>
      </c>
      <c r="K442" s="46"/>
      <c r="L442" s="46">
        <v>3771.19</v>
      </c>
      <c r="M442" s="46"/>
      <c r="N442" s="46">
        <v>2015.24</v>
      </c>
      <c r="O442" s="46"/>
      <c r="P442" s="46">
        <v>2270.4499999999998</v>
      </c>
      <c r="Q442" s="46"/>
      <c r="R442" s="46">
        <v>31451.65</v>
      </c>
      <c r="S442" s="37"/>
      <c r="T442" s="37"/>
    </row>
    <row r="443" spans="1:20">
      <c r="A443" s="44">
        <v>54</v>
      </c>
      <c r="B443" s="45" t="s">
        <v>831</v>
      </c>
      <c r="C443" s="45">
        <v>402</v>
      </c>
      <c r="D443" s="57">
        <f t="shared" si="9"/>
        <v>37574.340000000004</v>
      </c>
      <c r="E443" s="47"/>
      <c r="F443" s="46">
        <v>13975.61</v>
      </c>
      <c r="G443" s="46"/>
      <c r="H443" s="46">
        <v>1878.66</v>
      </c>
      <c r="I443" s="46"/>
      <c r="J443" s="46">
        <v>943.78</v>
      </c>
      <c r="K443" s="46"/>
      <c r="L443" s="46">
        <v>1779.16</v>
      </c>
      <c r="M443" s="46"/>
      <c r="N443" s="46">
        <v>1299.9000000000001</v>
      </c>
      <c r="O443" s="46"/>
      <c r="P443" s="46">
        <v>2313.4</v>
      </c>
      <c r="Q443" s="46"/>
      <c r="R443" s="46">
        <v>15383.83</v>
      </c>
      <c r="S443" s="37"/>
      <c r="T443" s="37"/>
    </row>
    <row r="444" spans="1:20">
      <c r="A444" s="44">
        <v>55</v>
      </c>
      <c r="B444" s="45" t="s">
        <v>832</v>
      </c>
      <c r="C444" s="45">
        <v>403</v>
      </c>
      <c r="D444" s="57">
        <f t="shared" si="9"/>
        <v>1584658.75</v>
      </c>
      <c r="E444" s="47"/>
      <c r="F444" s="46">
        <v>516191.75</v>
      </c>
      <c r="G444" s="46"/>
      <c r="H444" s="46">
        <v>77451.37</v>
      </c>
      <c r="I444" s="46"/>
      <c r="J444" s="46">
        <v>43354.22</v>
      </c>
      <c r="K444" s="46"/>
      <c r="L444" s="46">
        <v>72800.25</v>
      </c>
      <c r="M444" s="46"/>
      <c r="N444" s="46">
        <v>59388.19</v>
      </c>
      <c r="O444" s="46"/>
      <c r="P444" s="46">
        <v>119104.17</v>
      </c>
      <c r="Q444" s="46"/>
      <c r="R444" s="46">
        <v>696368.8</v>
      </c>
      <c r="S444" s="37"/>
      <c r="T444" s="37"/>
    </row>
    <row r="445" spans="1:20">
      <c r="A445" s="44">
        <v>56</v>
      </c>
      <c r="B445" s="45" t="s">
        <v>833</v>
      </c>
      <c r="C445" s="45">
        <v>404</v>
      </c>
      <c r="D445" s="57">
        <f t="shared" si="9"/>
        <v>1926622.92</v>
      </c>
      <c r="E445" s="47"/>
      <c r="F445" s="46">
        <v>457019.63</v>
      </c>
      <c r="G445" s="46"/>
      <c r="H445" s="46">
        <v>78742.34</v>
      </c>
      <c r="I445" s="46"/>
      <c r="J445" s="46">
        <v>42851.12</v>
      </c>
      <c r="K445" s="46"/>
      <c r="L445" s="46">
        <v>70355.86</v>
      </c>
      <c r="M445" s="46"/>
      <c r="N445" s="46">
        <v>52330.2</v>
      </c>
      <c r="O445" s="46"/>
      <c r="P445" s="46">
        <v>108204.24</v>
      </c>
      <c r="Q445" s="46"/>
      <c r="R445" s="46">
        <v>1117119.53</v>
      </c>
      <c r="S445" s="37"/>
      <c r="T445" s="37"/>
    </row>
    <row r="446" spans="1:20">
      <c r="A446" s="44">
        <v>57</v>
      </c>
      <c r="B446" s="45" t="s">
        <v>834</v>
      </c>
      <c r="C446" s="45">
        <v>405</v>
      </c>
      <c r="D446" s="57">
        <f t="shared" si="9"/>
        <v>36720.11</v>
      </c>
      <c r="E446" s="47"/>
      <c r="F446" s="46">
        <v>2587.3000000000002</v>
      </c>
      <c r="G446" s="46"/>
      <c r="H446" s="46">
        <v>2512.61</v>
      </c>
      <c r="I446" s="46"/>
      <c r="J446" s="46">
        <v>1504.42</v>
      </c>
      <c r="K446" s="46"/>
      <c r="L446" s="46">
        <v>1886.48</v>
      </c>
      <c r="M446" s="46"/>
      <c r="N446" s="46">
        <v>1203.44</v>
      </c>
      <c r="O446" s="46"/>
      <c r="P446" s="46">
        <v>1580.28</v>
      </c>
      <c r="Q446" s="46"/>
      <c r="R446" s="46">
        <v>25445.58</v>
      </c>
      <c r="S446" s="37"/>
      <c r="T446" s="37"/>
    </row>
    <row r="447" spans="1:20">
      <c r="A447" s="44">
        <v>58</v>
      </c>
      <c r="B447" s="45" t="s">
        <v>835</v>
      </c>
      <c r="C447" s="45">
        <v>406</v>
      </c>
      <c r="D447" s="57">
        <f t="shared" si="9"/>
        <v>14974.130000000001</v>
      </c>
      <c r="E447" s="47"/>
      <c r="F447" s="46">
        <v>4685.88</v>
      </c>
      <c r="G447" s="46"/>
      <c r="H447" s="46">
        <v>976.79</v>
      </c>
      <c r="I447" s="46"/>
      <c r="J447" s="46">
        <v>539.39</v>
      </c>
      <c r="K447" s="46"/>
      <c r="L447" s="46">
        <v>756.27</v>
      </c>
      <c r="M447" s="46"/>
      <c r="N447" s="46">
        <v>545.11</v>
      </c>
      <c r="O447" s="46"/>
      <c r="P447" s="46">
        <v>1154.97</v>
      </c>
      <c r="Q447" s="46"/>
      <c r="R447" s="46">
        <v>6315.72</v>
      </c>
      <c r="S447" s="37"/>
      <c r="T447" s="37"/>
    </row>
    <row r="448" spans="1:20">
      <c r="A448" s="44">
        <v>59</v>
      </c>
      <c r="B448" s="45" t="s">
        <v>836</v>
      </c>
      <c r="C448" s="45">
        <v>407</v>
      </c>
      <c r="D448" s="57">
        <f t="shared" si="9"/>
        <v>1624760.87</v>
      </c>
      <c r="E448" s="47"/>
      <c r="F448" s="46">
        <v>447345.67</v>
      </c>
      <c r="G448" s="46"/>
      <c r="H448" s="46">
        <v>84741.92</v>
      </c>
      <c r="I448" s="46"/>
      <c r="J448" s="46">
        <v>19284.38</v>
      </c>
      <c r="K448" s="46"/>
      <c r="L448" s="46">
        <v>71719.73</v>
      </c>
      <c r="M448" s="46"/>
      <c r="N448" s="46">
        <v>131848.67000000001</v>
      </c>
      <c r="O448" s="46"/>
      <c r="P448" s="46">
        <v>68691.39</v>
      </c>
      <c r="Q448" s="46"/>
      <c r="R448" s="46">
        <v>801129.11</v>
      </c>
      <c r="S448" s="37"/>
      <c r="T448" s="37"/>
    </row>
    <row r="449" spans="1:20">
      <c r="A449" s="44">
        <v>60</v>
      </c>
      <c r="B449" s="45" t="s">
        <v>837</v>
      </c>
      <c r="C449" s="45">
        <v>408</v>
      </c>
      <c r="D449" s="57">
        <f t="shared" si="9"/>
        <v>2561167.4300000002</v>
      </c>
      <c r="E449" s="47"/>
      <c r="F449" s="46">
        <v>413425.51</v>
      </c>
      <c r="G449" s="46"/>
      <c r="H449" s="46">
        <v>87123.61</v>
      </c>
      <c r="I449" s="46"/>
      <c r="J449" s="46">
        <v>15990.73</v>
      </c>
      <c r="K449" s="46"/>
      <c r="L449" s="46">
        <v>65827.179999999993</v>
      </c>
      <c r="M449" s="46"/>
      <c r="N449" s="46">
        <v>155012.14000000001</v>
      </c>
      <c r="O449" s="46"/>
      <c r="P449" s="46">
        <v>60558.97</v>
      </c>
      <c r="Q449" s="46"/>
      <c r="R449" s="46">
        <v>1763229.29</v>
      </c>
      <c r="S449" s="37"/>
      <c r="T449" s="37"/>
    </row>
    <row r="450" spans="1:20">
      <c r="A450" s="44">
        <v>61</v>
      </c>
      <c r="B450" s="45" t="s">
        <v>838</v>
      </c>
      <c r="C450" s="45">
        <v>409</v>
      </c>
      <c r="D450" s="57">
        <f t="shared" si="9"/>
        <v>47362.31</v>
      </c>
      <c r="E450" s="47"/>
      <c r="F450" s="46">
        <v>1665.72</v>
      </c>
      <c r="G450" s="46"/>
      <c r="H450" s="46">
        <v>3350.48</v>
      </c>
      <c r="I450" s="46"/>
      <c r="J450" s="46">
        <v>1745.07</v>
      </c>
      <c r="K450" s="46"/>
      <c r="L450" s="46">
        <v>2187.2399999999998</v>
      </c>
      <c r="M450" s="46"/>
      <c r="N450" s="46">
        <v>1302.3800000000001</v>
      </c>
      <c r="O450" s="46"/>
      <c r="P450" s="46">
        <v>1287.17</v>
      </c>
      <c r="Q450" s="46"/>
      <c r="R450" s="46">
        <v>35824.25</v>
      </c>
      <c r="S450" s="37"/>
      <c r="T450" s="37"/>
    </row>
    <row r="451" spans="1:20">
      <c r="A451" s="44">
        <v>62</v>
      </c>
      <c r="B451" s="45" t="s">
        <v>839</v>
      </c>
      <c r="C451" s="45">
        <v>410</v>
      </c>
      <c r="D451" s="57">
        <f t="shared" ref="D451:D514" si="10">SUM(F451:R451)</f>
        <v>18789.939999999999</v>
      </c>
      <c r="E451" s="47"/>
      <c r="F451" s="46">
        <v>4177.25</v>
      </c>
      <c r="G451" s="46"/>
      <c r="H451" s="46">
        <v>1296.48</v>
      </c>
      <c r="I451" s="46"/>
      <c r="J451" s="46">
        <v>758.61</v>
      </c>
      <c r="K451" s="46"/>
      <c r="L451" s="46">
        <v>734.63</v>
      </c>
      <c r="M451" s="46"/>
      <c r="N451" s="46">
        <v>2803.13</v>
      </c>
      <c r="O451" s="46"/>
      <c r="P451" s="46">
        <v>645.03</v>
      </c>
      <c r="Q451" s="46"/>
      <c r="R451" s="46">
        <v>8374.81</v>
      </c>
      <c r="S451" s="37"/>
      <c r="T451" s="37"/>
    </row>
    <row r="452" spans="1:20">
      <c r="A452" s="44">
        <v>63</v>
      </c>
      <c r="B452" s="45" t="s">
        <v>840</v>
      </c>
      <c r="C452" s="45">
        <v>411</v>
      </c>
      <c r="D452" s="57">
        <f t="shared" si="10"/>
        <v>94752.71</v>
      </c>
      <c r="E452" s="47"/>
      <c r="F452" s="46">
        <v>49108.6</v>
      </c>
      <c r="G452" s="46"/>
      <c r="H452" s="46">
        <v>2960.46</v>
      </c>
      <c r="I452" s="46"/>
      <c r="J452" s="46">
        <v>32011.56</v>
      </c>
      <c r="K452" s="46"/>
      <c r="L452" s="46">
        <v>785.74</v>
      </c>
      <c r="M452" s="46"/>
      <c r="N452" s="46">
        <v>0</v>
      </c>
      <c r="O452" s="46"/>
      <c r="P452" s="46">
        <v>0</v>
      </c>
      <c r="Q452" s="46"/>
      <c r="R452" s="46">
        <v>9886.35</v>
      </c>
      <c r="S452" s="37"/>
      <c r="T452" s="37"/>
    </row>
    <row r="453" spans="1:20">
      <c r="A453" s="44">
        <v>64</v>
      </c>
      <c r="B453" s="45" t="s">
        <v>841</v>
      </c>
      <c r="C453" s="45">
        <v>412</v>
      </c>
      <c r="D453" s="57">
        <f t="shared" si="10"/>
        <v>100567.25000000001</v>
      </c>
      <c r="E453" s="47"/>
      <c r="F453" s="46">
        <v>50025.77</v>
      </c>
      <c r="G453" s="46"/>
      <c r="H453" s="46">
        <v>2387.86</v>
      </c>
      <c r="I453" s="46"/>
      <c r="J453" s="46">
        <v>35389.910000000003</v>
      </c>
      <c r="K453" s="46"/>
      <c r="L453" s="46">
        <v>554.6</v>
      </c>
      <c r="M453" s="46"/>
      <c r="N453" s="57">
        <v>417.35</v>
      </c>
      <c r="O453" s="46"/>
      <c r="P453" s="46">
        <v>0</v>
      </c>
      <c r="Q453" s="46"/>
      <c r="R453" s="46">
        <v>11791.76</v>
      </c>
      <c r="S453" s="37"/>
      <c r="T453" s="37"/>
    </row>
    <row r="454" spans="1:20">
      <c r="A454" s="44">
        <v>65</v>
      </c>
      <c r="B454" s="45" t="s">
        <v>842</v>
      </c>
      <c r="C454" s="45">
        <v>413</v>
      </c>
      <c r="D454" s="57">
        <f t="shared" si="10"/>
        <v>3234.26</v>
      </c>
      <c r="E454" s="47"/>
      <c r="F454" s="46">
        <v>1113.93</v>
      </c>
      <c r="G454" s="46"/>
      <c r="H454" s="46">
        <v>119.11</v>
      </c>
      <c r="I454" s="46"/>
      <c r="J454" s="46">
        <v>1113.5999999999999</v>
      </c>
      <c r="K454" s="46"/>
      <c r="L454" s="46">
        <v>631.04</v>
      </c>
      <c r="M454" s="46"/>
      <c r="N454" s="57">
        <v>20.51</v>
      </c>
      <c r="O454" s="46"/>
      <c r="P454" s="46">
        <v>0</v>
      </c>
      <c r="Q454" s="46"/>
      <c r="R454" s="46">
        <v>236.07</v>
      </c>
      <c r="S454" s="37"/>
      <c r="T454" s="37"/>
    </row>
    <row r="455" spans="1:20">
      <c r="A455" s="50">
        <v>66</v>
      </c>
      <c r="B455" s="45" t="s">
        <v>843</v>
      </c>
      <c r="C455" s="45">
        <v>414</v>
      </c>
      <c r="D455" s="57">
        <f t="shared" si="10"/>
        <v>1710.08</v>
      </c>
      <c r="E455" s="47"/>
      <c r="F455" s="46">
        <v>609</v>
      </c>
      <c r="G455" s="46"/>
      <c r="H455" s="46">
        <v>46.62</v>
      </c>
      <c r="I455" s="46"/>
      <c r="J455" s="46">
        <v>393.94</v>
      </c>
      <c r="K455" s="46"/>
      <c r="L455" s="46">
        <v>353.24</v>
      </c>
      <c r="M455" s="46"/>
      <c r="N455" s="57">
        <v>6.08</v>
      </c>
      <c r="O455" s="46"/>
      <c r="P455" s="46">
        <v>0</v>
      </c>
      <c r="Q455" s="46"/>
      <c r="R455" s="46">
        <v>301.2</v>
      </c>
      <c r="S455" s="37"/>
      <c r="T455" s="37"/>
    </row>
    <row r="456" spans="1:20">
      <c r="A456" s="50">
        <v>67</v>
      </c>
      <c r="B456" s="45" t="s">
        <v>844</v>
      </c>
      <c r="C456" s="45">
        <v>415</v>
      </c>
      <c r="D456" s="57">
        <f t="shared" si="10"/>
        <v>512.58000000000004</v>
      </c>
      <c r="E456" s="47"/>
      <c r="F456" s="46">
        <v>512.58000000000004</v>
      </c>
      <c r="G456" s="46"/>
      <c r="H456" s="46">
        <v>0</v>
      </c>
      <c r="I456" s="46"/>
      <c r="J456" s="46">
        <v>0</v>
      </c>
      <c r="K456" s="46"/>
      <c r="L456" s="46">
        <v>0</v>
      </c>
      <c r="M456" s="46"/>
      <c r="N456" s="57">
        <v>0</v>
      </c>
      <c r="O456" s="46"/>
      <c r="P456" s="46">
        <v>0</v>
      </c>
      <c r="Q456" s="46"/>
      <c r="R456" s="46">
        <v>0</v>
      </c>
      <c r="S456" s="37"/>
      <c r="T456" s="37"/>
    </row>
    <row r="457" spans="1:20">
      <c r="A457" s="44">
        <v>68</v>
      </c>
      <c r="B457" s="45" t="s">
        <v>845</v>
      </c>
      <c r="C457" s="45">
        <v>416</v>
      </c>
      <c r="D457" s="57">
        <f t="shared" si="10"/>
        <v>283.07</v>
      </c>
      <c r="E457" s="47"/>
      <c r="F457" s="46">
        <v>283.07</v>
      </c>
      <c r="G457" s="46"/>
      <c r="H457" s="46">
        <v>0</v>
      </c>
      <c r="I457" s="46"/>
      <c r="J457" s="46">
        <v>0</v>
      </c>
      <c r="K457" s="46"/>
      <c r="L457" s="46">
        <v>0</v>
      </c>
      <c r="M457" s="46"/>
      <c r="N457" s="57">
        <v>0</v>
      </c>
      <c r="O457" s="46"/>
      <c r="P457" s="46">
        <v>0</v>
      </c>
      <c r="Q457" s="46"/>
      <c r="R457" s="46">
        <v>0</v>
      </c>
      <c r="S457" s="37"/>
      <c r="T457" s="37"/>
    </row>
    <row r="458" spans="1:20">
      <c r="A458" s="44">
        <v>69</v>
      </c>
      <c r="B458" s="45" t="s">
        <v>846</v>
      </c>
      <c r="C458" s="45">
        <v>417</v>
      </c>
      <c r="D458" s="57">
        <f t="shared" si="10"/>
        <v>0</v>
      </c>
      <c r="E458" s="47"/>
      <c r="F458" s="46">
        <v>0</v>
      </c>
      <c r="G458" s="46"/>
      <c r="H458" s="46">
        <v>0</v>
      </c>
      <c r="I458" s="46"/>
      <c r="J458" s="46">
        <v>0</v>
      </c>
      <c r="K458" s="46"/>
      <c r="L458" s="46">
        <v>0</v>
      </c>
      <c r="M458" s="46"/>
      <c r="N458" s="57">
        <v>0</v>
      </c>
      <c r="O458" s="46"/>
      <c r="P458" s="46">
        <v>0</v>
      </c>
      <c r="Q458" s="46"/>
      <c r="R458" s="46">
        <v>0</v>
      </c>
      <c r="S458" s="37"/>
      <c r="T458" s="37"/>
    </row>
    <row r="459" spans="1:20">
      <c r="A459" s="44">
        <v>70</v>
      </c>
      <c r="B459" s="45" t="s">
        <v>847</v>
      </c>
      <c r="C459" s="45">
        <v>418</v>
      </c>
      <c r="D459" s="57">
        <f t="shared" si="10"/>
        <v>2.83</v>
      </c>
      <c r="E459" s="47"/>
      <c r="F459" s="46">
        <v>2.83</v>
      </c>
      <c r="G459" s="46"/>
      <c r="H459" s="46">
        <v>0</v>
      </c>
      <c r="I459" s="46"/>
      <c r="J459" s="46">
        <v>0</v>
      </c>
      <c r="K459" s="46"/>
      <c r="L459" s="46">
        <v>0</v>
      </c>
      <c r="M459" s="46"/>
      <c r="N459" s="57">
        <v>0</v>
      </c>
      <c r="O459" s="46"/>
      <c r="P459" s="46">
        <v>0</v>
      </c>
      <c r="Q459" s="46"/>
      <c r="R459" s="46">
        <v>0</v>
      </c>
      <c r="S459" s="37"/>
      <c r="T459" s="37"/>
    </row>
    <row r="460" spans="1:20">
      <c r="A460" s="44">
        <v>71</v>
      </c>
      <c r="B460" s="45" t="s">
        <v>848</v>
      </c>
      <c r="C460" s="45">
        <v>419</v>
      </c>
      <c r="D460" s="57">
        <f t="shared" si="10"/>
        <v>34817.050000000003</v>
      </c>
      <c r="E460" s="47"/>
      <c r="F460" s="46">
        <v>19962.330000000002</v>
      </c>
      <c r="G460" s="46"/>
      <c r="H460" s="46">
        <v>1652.69</v>
      </c>
      <c r="I460" s="46"/>
      <c r="J460" s="46">
        <v>1215.6099999999999</v>
      </c>
      <c r="K460" s="46"/>
      <c r="L460" s="46">
        <v>2986.46</v>
      </c>
      <c r="M460" s="46"/>
      <c r="N460" s="57">
        <v>1140.6300000000001</v>
      </c>
      <c r="O460" s="46"/>
      <c r="P460" s="46">
        <v>1167.6600000000001</v>
      </c>
      <c r="Q460" s="46"/>
      <c r="R460" s="46">
        <v>6691.67</v>
      </c>
      <c r="S460" s="37"/>
      <c r="T460" s="37"/>
    </row>
    <row r="461" spans="1:20">
      <c r="A461" s="44">
        <v>72</v>
      </c>
      <c r="B461" s="45" t="s">
        <v>849</v>
      </c>
      <c r="C461" s="45">
        <v>420</v>
      </c>
      <c r="D461" s="57">
        <f t="shared" si="10"/>
        <v>39927.21</v>
      </c>
      <c r="E461" s="47"/>
      <c r="F461" s="46">
        <v>17290.150000000001</v>
      </c>
      <c r="G461" s="46"/>
      <c r="H461" s="46">
        <v>1527.41</v>
      </c>
      <c r="I461" s="46"/>
      <c r="J461" s="46">
        <v>1190.83</v>
      </c>
      <c r="K461" s="46"/>
      <c r="L461" s="46">
        <v>4863.3500000000004</v>
      </c>
      <c r="M461" s="46"/>
      <c r="N461" s="46">
        <v>978.15</v>
      </c>
      <c r="O461" s="46"/>
      <c r="P461" s="46">
        <v>995.19</v>
      </c>
      <c r="Q461" s="46"/>
      <c r="R461" s="46">
        <v>13082.13</v>
      </c>
      <c r="S461" s="37"/>
      <c r="T461" s="37"/>
    </row>
    <row r="462" spans="1:20">
      <c r="A462" s="44">
        <v>73</v>
      </c>
      <c r="B462" s="45" t="s">
        <v>850</v>
      </c>
      <c r="C462" s="45">
        <v>421</v>
      </c>
      <c r="D462" s="57">
        <f>SUM(F462:R462)</f>
        <v>830.18</v>
      </c>
      <c r="E462" s="47"/>
      <c r="F462" s="46">
        <v>78.36</v>
      </c>
      <c r="G462" s="46"/>
      <c r="H462" s="46">
        <v>209.73</v>
      </c>
      <c r="I462" s="46"/>
      <c r="J462" s="46">
        <v>60.35</v>
      </c>
      <c r="K462" s="46"/>
      <c r="L462" s="46">
        <v>149.37</v>
      </c>
      <c r="M462" s="45"/>
      <c r="N462" s="46">
        <v>27.99</v>
      </c>
      <c r="O462" s="46"/>
      <c r="P462" s="46">
        <v>28.98</v>
      </c>
      <c r="Q462" s="46"/>
      <c r="R462" s="46">
        <v>275.39999999999998</v>
      </c>
      <c r="S462" s="37"/>
      <c r="T462" s="37"/>
    </row>
    <row r="463" spans="1:20">
      <c r="A463" s="44">
        <v>74</v>
      </c>
      <c r="B463" s="45" t="s">
        <v>851</v>
      </c>
      <c r="C463" s="45">
        <v>422</v>
      </c>
      <c r="D463" s="57">
        <f t="shared" si="10"/>
        <v>452.5</v>
      </c>
      <c r="E463" s="47"/>
      <c r="F463" s="46">
        <v>189.09</v>
      </c>
      <c r="G463" s="46"/>
      <c r="H463" s="46">
        <v>98.29</v>
      </c>
      <c r="I463" s="46"/>
      <c r="J463" s="46">
        <v>21.42</v>
      </c>
      <c r="K463" s="46"/>
      <c r="L463" s="46">
        <v>48.64</v>
      </c>
      <c r="M463" s="46"/>
      <c r="N463" s="46">
        <v>10.19</v>
      </c>
      <c r="O463" s="46"/>
      <c r="P463" s="46">
        <v>10.119999999999999</v>
      </c>
      <c r="Q463" s="46"/>
      <c r="R463" s="46">
        <v>74.75</v>
      </c>
      <c r="S463" s="37"/>
      <c r="T463" s="37"/>
    </row>
    <row r="464" spans="1:20">
      <c r="A464" s="44">
        <v>75</v>
      </c>
      <c r="B464" s="45" t="s">
        <v>852</v>
      </c>
      <c r="C464" s="45">
        <v>423</v>
      </c>
      <c r="D464" s="57">
        <f t="shared" si="10"/>
        <v>71071.839999999997</v>
      </c>
      <c r="E464" s="47"/>
      <c r="F464" s="46">
        <v>2572.08</v>
      </c>
      <c r="G464" s="46"/>
      <c r="H464" s="46">
        <v>1078.3599999999999</v>
      </c>
      <c r="I464" s="46"/>
      <c r="J464" s="46">
        <v>1220.07</v>
      </c>
      <c r="K464" s="46"/>
      <c r="L464" s="46">
        <v>2776.4</v>
      </c>
      <c r="M464" s="46"/>
      <c r="N464" s="46">
        <v>1870.2</v>
      </c>
      <c r="O464" s="46"/>
      <c r="P464" s="46">
        <v>2071.6999999999998</v>
      </c>
      <c r="Q464" s="46"/>
      <c r="R464" s="46">
        <v>59483.03</v>
      </c>
      <c r="S464" s="37"/>
      <c r="T464" s="37"/>
    </row>
    <row r="465" spans="1:20">
      <c r="A465" s="44">
        <v>76</v>
      </c>
      <c r="B465" s="46" t="s">
        <v>853</v>
      </c>
      <c r="C465" s="51">
        <v>424</v>
      </c>
      <c r="D465" s="57">
        <f t="shared" si="10"/>
        <v>46525.759999999995</v>
      </c>
      <c r="E465" s="47"/>
      <c r="F465" s="46">
        <v>1488.85</v>
      </c>
      <c r="G465" s="46"/>
      <c r="H465" s="46">
        <v>600.30999999999995</v>
      </c>
      <c r="I465" s="46"/>
      <c r="J465" s="46">
        <v>701.41</v>
      </c>
      <c r="K465" s="46"/>
      <c r="L465" s="46">
        <v>1589.1</v>
      </c>
      <c r="M465" s="46"/>
      <c r="N465" s="46">
        <v>1021.03</v>
      </c>
      <c r="O465" s="46"/>
      <c r="P465" s="46">
        <v>1151.71</v>
      </c>
      <c r="Q465" s="46"/>
      <c r="R465" s="46">
        <v>39973.35</v>
      </c>
      <c r="S465" s="37"/>
      <c r="T465" s="37"/>
    </row>
    <row r="466" spans="1:20">
      <c r="A466" s="45">
        <v>77</v>
      </c>
      <c r="B466" s="45" t="s">
        <v>854</v>
      </c>
      <c r="C466" s="45">
        <v>425</v>
      </c>
      <c r="D466" s="57">
        <f t="shared" si="10"/>
        <v>3739.41</v>
      </c>
      <c r="E466" s="47"/>
      <c r="F466" s="46">
        <v>3.91</v>
      </c>
      <c r="G466" s="46"/>
      <c r="H466" s="46">
        <v>23.37</v>
      </c>
      <c r="I466" s="46"/>
      <c r="J466" s="46">
        <v>26.8</v>
      </c>
      <c r="K466" s="46"/>
      <c r="L466" s="46">
        <v>60.99</v>
      </c>
      <c r="M466" s="46"/>
      <c r="N466" s="46">
        <v>37.700000000000003</v>
      </c>
      <c r="O466" s="46"/>
      <c r="P466" s="46">
        <v>38.33</v>
      </c>
      <c r="Q466" s="46"/>
      <c r="R466" s="46">
        <v>3548.31</v>
      </c>
      <c r="S466" s="37"/>
      <c r="T466" s="37"/>
    </row>
    <row r="467" spans="1:20">
      <c r="A467" s="45">
        <v>78</v>
      </c>
      <c r="B467" s="45" t="s">
        <v>855</v>
      </c>
      <c r="C467" s="45">
        <v>426</v>
      </c>
      <c r="D467" s="57">
        <f t="shared" si="10"/>
        <v>360.15999999999997</v>
      </c>
      <c r="E467" s="47"/>
      <c r="F467" s="46">
        <v>15.25</v>
      </c>
      <c r="G467" s="46"/>
      <c r="H467" s="46">
        <v>6.08</v>
      </c>
      <c r="I467" s="46"/>
      <c r="J467" s="46">
        <v>7.07</v>
      </c>
      <c r="K467" s="46"/>
      <c r="L467" s="46">
        <v>16.23</v>
      </c>
      <c r="M467" s="46"/>
      <c r="N467" s="46">
        <v>10.37</v>
      </c>
      <c r="O467" s="46"/>
      <c r="P467" s="46">
        <v>11.63</v>
      </c>
      <c r="Q467" s="46"/>
      <c r="R467" s="46">
        <v>293.52999999999997</v>
      </c>
      <c r="S467" s="37"/>
      <c r="T467" s="37"/>
    </row>
    <row r="468" spans="1:20">
      <c r="A468" s="52">
        <v>79</v>
      </c>
      <c r="B468" s="45" t="s">
        <v>856</v>
      </c>
      <c r="C468" s="45">
        <v>427</v>
      </c>
      <c r="D468" s="57">
        <f t="shared" si="10"/>
        <v>313524.93000000005</v>
      </c>
      <c r="E468" s="47"/>
      <c r="F468" s="46">
        <v>104691.01</v>
      </c>
      <c r="G468" s="46"/>
      <c r="H468" s="46">
        <v>27962.69</v>
      </c>
      <c r="I468" s="46"/>
      <c r="J468" s="46">
        <v>38938.33</v>
      </c>
      <c r="K468" s="46"/>
      <c r="L468" s="46">
        <v>107034.6</v>
      </c>
      <c r="M468" s="46"/>
      <c r="N468" s="46">
        <v>30041.46</v>
      </c>
      <c r="O468" s="46"/>
      <c r="P468" s="46">
        <v>1552.52</v>
      </c>
      <c r="Q468" s="46"/>
      <c r="R468" s="46">
        <v>3304.32</v>
      </c>
      <c r="S468" s="37"/>
      <c r="T468" s="37"/>
    </row>
    <row r="469" spans="1:20">
      <c r="A469" s="52">
        <v>80</v>
      </c>
      <c r="B469" s="45" t="s">
        <v>857</v>
      </c>
      <c r="C469" s="45">
        <v>428</v>
      </c>
      <c r="D469" s="57">
        <f t="shared" si="10"/>
        <v>325675.96999999997</v>
      </c>
      <c r="E469" s="47"/>
      <c r="F469" s="46">
        <v>107963.37</v>
      </c>
      <c r="G469" s="46"/>
      <c r="H469" s="46">
        <v>25420.46</v>
      </c>
      <c r="I469" s="46"/>
      <c r="J469" s="46">
        <v>43089.3</v>
      </c>
      <c r="K469" s="46"/>
      <c r="L469" s="46">
        <v>114071.24</v>
      </c>
      <c r="M469" s="46"/>
      <c r="N469" s="46">
        <v>33207.96</v>
      </c>
      <c r="O469" s="46"/>
      <c r="P469" s="46">
        <v>714.35</v>
      </c>
      <c r="Q469" s="46"/>
      <c r="R469" s="46">
        <v>1209.29</v>
      </c>
      <c r="S469" s="37"/>
      <c r="T469" s="37"/>
    </row>
    <row r="470" spans="1:20">
      <c r="A470" s="52">
        <v>81</v>
      </c>
      <c r="B470" s="45" t="s">
        <v>858</v>
      </c>
      <c r="C470" s="45">
        <v>429</v>
      </c>
      <c r="D470" s="57">
        <f t="shared" si="10"/>
        <v>8075.04</v>
      </c>
      <c r="E470" s="47"/>
      <c r="F470" s="46">
        <v>1114.56</v>
      </c>
      <c r="G470" s="46"/>
      <c r="H470" s="46">
        <v>806.61</v>
      </c>
      <c r="I470" s="46"/>
      <c r="J470" s="46">
        <v>1839.98</v>
      </c>
      <c r="K470" s="46"/>
      <c r="L470" s="46">
        <v>3193.59</v>
      </c>
      <c r="M470" s="46"/>
      <c r="N470" s="46">
        <v>984.01</v>
      </c>
      <c r="O470" s="46"/>
      <c r="P470" s="46">
        <v>52.71</v>
      </c>
      <c r="Q470" s="46"/>
      <c r="R470" s="46">
        <v>83.58</v>
      </c>
      <c r="S470" s="37"/>
      <c r="T470" s="37"/>
    </row>
    <row r="471" spans="1:20">
      <c r="A471" s="52">
        <v>82</v>
      </c>
      <c r="B471" s="45" t="s">
        <v>859</v>
      </c>
      <c r="C471" s="45">
        <v>430</v>
      </c>
      <c r="D471" s="57">
        <f t="shared" si="10"/>
        <v>3934.72</v>
      </c>
      <c r="E471" s="46"/>
      <c r="F471" s="46">
        <v>1223.3499999999999</v>
      </c>
      <c r="G471" s="46"/>
      <c r="H471" s="46">
        <v>277.81</v>
      </c>
      <c r="I471" s="46"/>
      <c r="J471" s="46">
        <v>621.83000000000004</v>
      </c>
      <c r="K471" s="46"/>
      <c r="L471" s="46">
        <v>1197.97</v>
      </c>
      <c r="M471" s="46"/>
      <c r="N471" s="46">
        <v>553.45000000000005</v>
      </c>
      <c r="O471" s="46"/>
      <c r="P471" s="46">
        <v>20.04</v>
      </c>
      <c r="Q471" s="46"/>
      <c r="R471" s="46">
        <v>40.270000000000003</v>
      </c>
      <c r="S471" s="37"/>
      <c r="T471" s="37"/>
    </row>
    <row r="472" spans="1:20">
      <c r="A472" s="45">
        <v>83</v>
      </c>
      <c r="B472" s="45" t="s">
        <v>860</v>
      </c>
      <c r="C472" s="45">
        <v>431</v>
      </c>
      <c r="D472" s="57">
        <f t="shared" si="10"/>
        <v>360.35999999999996</v>
      </c>
      <c r="E472" s="46"/>
      <c r="F472" s="46">
        <v>228.44</v>
      </c>
      <c r="G472" s="46"/>
      <c r="H472" s="46">
        <v>65.959999999999994</v>
      </c>
      <c r="I472" s="46"/>
      <c r="J472" s="46">
        <v>65.959999999999994</v>
      </c>
      <c r="K472" s="46"/>
      <c r="L472" s="46">
        <v>0</v>
      </c>
      <c r="M472" s="46"/>
      <c r="N472" s="46">
        <v>0</v>
      </c>
      <c r="O472" s="46"/>
      <c r="P472" s="46">
        <v>0</v>
      </c>
      <c r="Q472" s="46"/>
      <c r="R472" s="46">
        <v>0</v>
      </c>
      <c r="S472" s="37"/>
      <c r="T472" s="37"/>
    </row>
    <row r="473" spans="1:20">
      <c r="A473" s="45">
        <v>84</v>
      </c>
      <c r="B473" s="45" t="s">
        <v>861</v>
      </c>
      <c r="C473" s="45">
        <v>432</v>
      </c>
      <c r="D473" s="57">
        <f t="shared" si="10"/>
        <v>208.54999999999998</v>
      </c>
      <c r="E473" s="46"/>
      <c r="F473" s="46">
        <v>129.97999999999999</v>
      </c>
      <c r="G473" s="46"/>
      <c r="H473" s="46">
        <v>34.659999999999997</v>
      </c>
      <c r="I473" s="46"/>
      <c r="J473" s="46">
        <v>34.659999999999997</v>
      </c>
      <c r="K473" s="46"/>
      <c r="L473" s="46">
        <v>9.25</v>
      </c>
      <c r="M473" s="46"/>
      <c r="N473" s="46">
        <v>0</v>
      </c>
      <c r="O473" s="46"/>
      <c r="P473" s="46">
        <v>0</v>
      </c>
      <c r="Q473" s="46"/>
      <c r="R473" s="46">
        <v>0</v>
      </c>
      <c r="S473" s="37"/>
      <c r="T473" s="37"/>
    </row>
    <row r="474" spans="1:20">
      <c r="A474" s="45">
        <v>85</v>
      </c>
      <c r="B474" s="45" t="s">
        <v>862</v>
      </c>
      <c r="C474" s="45">
        <v>433</v>
      </c>
      <c r="D474" s="57">
        <f t="shared" si="10"/>
        <v>7.25</v>
      </c>
      <c r="E474" s="46"/>
      <c r="F474" s="46">
        <v>2.29</v>
      </c>
      <c r="G474" s="46"/>
      <c r="H474" s="46">
        <v>2.1800000000000002</v>
      </c>
      <c r="I474" s="46"/>
      <c r="J474" s="46">
        <v>1.39</v>
      </c>
      <c r="K474" s="46"/>
      <c r="L474" s="46">
        <v>1.39</v>
      </c>
      <c r="M474" s="46"/>
      <c r="N474" s="46">
        <v>0</v>
      </c>
      <c r="O474" s="46"/>
      <c r="P474" s="46">
        <v>0</v>
      </c>
      <c r="Q474" s="46"/>
      <c r="R474" s="46">
        <v>0</v>
      </c>
      <c r="S474" s="37"/>
      <c r="T474" s="37"/>
    </row>
    <row r="475" spans="1:20">
      <c r="A475" s="45">
        <v>86</v>
      </c>
      <c r="B475" s="45" t="s">
        <v>863</v>
      </c>
      <c r="C475" s="45">
        <v>434</v>
      </c>
      <c r="D475" s="57">
        <f t="shared" si="10"/>
        <v>2.8000000000000003</v>
      </c>
      <c r="E475" s="46"/>
      <c r="F475" s="46">
        <v>1.3</v>
      </c>
      <c r="G475" s="46"/>
      <c r="H475" s="46">
        <v>0.61</v>
      </c>
      <c r="I475" s="46"/>
      <c r="J475" s="46">
        <v>0.35</v>
      </c>
      <c r="K475" s="46"/>
      <c r="L475" s="46">
        <v>0.35</v>
      </c>
      <c r="M475" s="46"/>
      <c r="N475" s="46">
        <v>0</v>
      </c>
      <c r="O475" s="46"/>
      <c r="P475" s="46">
        <v>0</v>
      </c>
      <c r="Q475" s="46"/>
      <c r="R475" s="46">
        <v>0.19</v>
      </c>
      <c r="S475" s="37"/>
      <c r="T475" s="37"/>
    </row>
    <row r="476" spans="1:20">
      <c r="A476" s="45">
        <v>87</v>
      </c>
      <c r="B476" s="45" t="s">
        <v>864</v>
      </c>
      <c r="C476" s="45">
        <v>435</v>
      </c>
      <c r="D476" s="57">
        <f t="shared" si="10"/>
        <v>31215.739999999998</v>
      </c>
      <c r="E476" s="46"/>
      <c r="F476" s="46">
        <v>20927.669999999998</v>
      </c>
      <c r="G476" s="46"/>
      <c r="H476" s="46">
        <v>2211.1799999999998</v>
      </c>
      <c r="I476" s="46"/>
      <c r="J476" s="46">
        <v>2253.04</v>
      </c>
      <c r="K476" s="46"/>
      <c r="L476" s="46">
        <v>3140.34</v>
      </c>
      <c r="M476" s="46"/>
      <c r="N476" s="46">
        <v>887.09</v>
      </c>
      <c r="O476" s="46"/>
      <c r="P476" s="46">
        <v>163.92</v>
      </c>
      <c r="Q476" s="46"/>
      <c r="R476" s="46">
        <v>1632.5</v>
      </c>
      <c r="S476" s="37"/>
      <c r="T476" s="37"/>
    </row>
    <row r="477" spans="1:20">
      <c r="A477" s="45">
        <v>88</v>
      </c>
      <c r="B477" s="45" t="s">
        <v>865</v>
      </c>
      <c r="C477" s="45">
        <v>436</v>
      </c>
      <c r="D477" s="57">
        <f t="shared" si="10"/>
        <v>29941.780000000002</v>
      </c>
      <c r="E477" s="46"/>
      <c r="F477" s="46">
        <v>19722.43</v>
      </c>
      <c r="G477" s="46"/>
      <c r="H477" s="46">
        <v>2191.63</v>
      </c>
      <c r="I477" s="46"/>
      <c r="J477" s="46">
        <v>1863.12</v>
      </c>
      <c r="K477" s="46"/>
      <c r="L477" s="46">
        <v>2458.9299999999998</v>
      </c>
      <c r="M477" s="46"/>
      <c r="N477" s="46">
        <v>737.16</v>
      </c>
      <c r="O477" s="46"/>
      <c r="P477" s="46">
        <v>117.7</v>
      </c>
      <c r="Q477" s="46"/>
      <c r="R477" s="46">
        <v>2850.81</v>
      </c>
      <c r="S477" s="37"/>
      <c r="T477" s="37"/>
    </row>
    <row r="478" spans="1:20">
      <c r="A478" s="45">
        <v>89</v>
      </c>
      <c r="B478" s="45" t="s">
        <v>866</v>
      </c>
      <c r="C478" s="45">
        <v>437</v>
      </c>
      <c r="D478" s="57">
        <f t="shared" si="10"/>
        <v>378.64</v>
      </c>
      <c r="E478" s="46"/>
      <c r="F478" s="46">
        <v>43.58</v>
      </c>
      <c r="G478" s="46"/>
      <c r="H478" s="46">
        <v>86.45</v>
      </c>
      <c r="I478" s="46"/>
      <c r="J478" s="46">
        <v>72.33</v>
      </c>
      <c r="K478" s="46"/>
      <c r="L478" s="46">
        <v>98.8</v>
      </c>
      <c r="M478" s="46"/>
      <c r="N478" s="46">
        <v>20.39</v>
      </c>
      <c r="O478" s="46"/>
      <c r="P478" s="46">
        <v>3.76</v>
      </c>
      <c r="Q478" s="46"/>
      <c r="R478" s="46">
        <v>53.33</v>
      </c>
      <c r="S478" s="37"/>
      <c r="T478" s="37"/>
    </row>
    <row r="479" spans="1:20">
      <c r="A479" s="45">
        <v>90</v>
      </c>
      <c r="B479" s="45" t="s">
        <v>859</v>
      </c>
      <c r="C479" s="45">
        <v>438</v>
      </c>
      <c r="D479" s="57">
        <f t="shared" si="10"/>
        <v>425.17999999999995</v>
      </c>
      <c r="E479" s="46"/>
      <c r="F479" s="46">
        <v>216.93</v>
      </c>
      <c r="G479" s="46"/>
      <c r="H479" s="46">
        <v>54.22</v>
      </c>
      <c r="I479" s="46"/>
      <c r="J479" s="46">
        <v>25.17</v>
      </c>
      <c r="K479" s="46"/>
      <c r="L479" s="46">
        <v>33.9</v>
      </c>
      <c r="M479" s="46"/>
      <c r="N479" s="46">
        <v>17.25</v>
      </c>
      <c r="O479" s="46"/>
      <c r="P479" s="46">
        <v>1.24</v>
      </c>
      <c r="Q479" s="46"/>
      <c r="R479" s="46">
        <v>76.47</v>
      </c>
      <c r="S479" s="37"/>
      <c r="T479" s="37"/>
    </row>
    <row r="480" spans="1:20">
      <c r="A480" s="45">
        <v>91</v>
      </c>
      <c r="B480" s="45" t="s">
        <v>867</v>
      </c>
      <c r="C480" s="45">
        <v>439</v>
      </c>
      <c r="D480" s="57">
        <f t="shared" si="10"/>
        <v>0</v>
      </c>
      <c r="E480" s="46"/>
      <c r="F480" s="46">
        <v>0</v>
      </c>
      <c r="G480" s="46"/>
      <c r="H480" s="46">
        <v>0</v>
      </c>
      <c r="I480" s="46"/>
      <c r="J480" s="46">
        <v>0</v>
      </c>
      <c r="K480" s="46"/>
      <c r="L480" s="46">
        <v>0</v>
      </c>
      <c r="M480" s="46"/>
      <c r="N480" s="46">
        <v>0</v>
      </c>
      <c r="O480" s="46"/>
      <c r="P480" s="46">
        <v>0</v>
      </c>
      <c r="Q480" s="46"/>
      <c r="R480" s="46">
        <v>0</v>
      </c>
      <c r="S480" s="37"/>
      <c r="T480" s="37"/>
    </row>
    <row r="481" spans="1:25">
      <c r="A481" s="45">
        <v>92</v>
      </c>
      <c r="B481" s="45" t="s">
        <v>868</v>
      </c>
      <c r="C481" s="45">
        <v>440</v>
      </c>
      <c r="D481" s="57">
        <f t="shared" si="10"/>
        <v>2658.08</v>
      </c>
      <c r="E481" s="46"/>
      <c r="F481" s="46">
        <v>0</v>
      </c>
      <c r="G481" s="46"/>
      <c r="H481" s="46">
        <v>0</v>
      </c>
      <c r="I481" s="46"/>
      <c r="J481" s="46">
        <v>0</v>
      </c>
      <c r="K481" s="46"/>
      <c r="L481" s="46">
        <v>0</v>
      </c>
      <c r="M481" s="46"/>
      <c r="N481" s="46">
        <v>0</v>
      </c>
      <c r="O481" s="46"/>
      <c r="P481" s="46">
        <v>0</v>
      </c>
      <c r="Q481" s="46"/>
      <c r="R481" s="46">
        <v>2658.08</v>
      </c>
      <c r="S481" s="37"/>
      <c r="T481" s="37"/>
    </row>
    <row r="482" spans="1:25">
      <c r="A482" s="45">
        <v>93</v>
      </c>
      <c r="B482" s="45" t="s">
        <v>869</v>
      </c>
      <c r="C482" s="45">
        <v>441</v>
      </c>
      <c r="D482" s="57">
        <f t="shared" si="10"/>
        <v>45128.55</v>
      </c>
      <c r="E482" s="46"/>
      <c r="F482" s="46">
        <v>2499.11</v>
      </c>
      <c r="G482" s="46"/>
      <c r="H482" s="46">
        <v>801.74</v>
      </c>
      <c r="I482" s="46"/>
      <c r="J482" s="46">
        <v>441.36</v>
      </c>
      <c r="K482" s="46"/>
      <c r="L482" s="46">
        <v>775.89</v>
      </c>
      <c r="M482" s="46"/>
      <c r="N482" s="46">
        <v>476.57</v>
      </c>
      <c r="O482" s="46"/>
      <c r="P482" s="46">
        <v>269.06</v>
      </c>
      <c r="Q482" s="46"/>
      <c r="R482" s="46">
        <v>39864.82</v>
      </c>
      <c r="S482" s="37"/>
      <c r="T482" s="37"/>
    </row>
    <row r="483" spans="1:25">
      <c r="A483" s="45">
        <v>94</v>
      </c>
      <c r="B483" s="45" t="s">
        <v>870</v>
      </c>
      <c r="C483" s="45">
        <v>442</v>
      </c>
      <c r="D483" s="57">
        <f t="shared" si="10"/>
        <v>4111.4799999999996</v>
      </c>
      <c r="E483" s="46"/>
      <c r="F483" s="46">
        <v>0</v>
      </c>
      <c r="G483" s="46"/>
      <c r="H483" s="46">
        <v>0</v>
      </c>
      <c r="I483" s="46"/>
      <c r="J483" s="46">
        <v>0</v>
      </c>
      <c r="K483" s="46"/>
      <c r="L483" s="46">
        <v>0</v>
      </c>
      <c r="M483" s="46"/>
      <c r="N483" s="46">
        <v>0</v>
      </c>
      <c r="O483" s="46"/>
      <c r="P483" s="46">
        <v>0</v>
      </c>
      <c r="Q483" s="46"/>
      <c r="R483" s="49">
        <v>4111.4799999999996</v>
      </c>
      <c r="S483" s="37"/>
      <c r="T483" s="37"/>
    </row>
    <row r="484" spans="1:25" ht="16" thickBot="1">
      <c r="A484" s="45">
        <v>95</v>
      </c>
      <c r="B484" s="45" t="s">
        <v>871</v>
      </c>
      <c r="C484" s="45">
        <v>443</v>
      </c>
      <c r="D484" s="57">
        <f t="shared" si="10"/>
        <v>2023.43</v>
      </c>
      <c r="E484" s="46"/>
      <c r="F484" s="46">
        <v>0</v>
      </c>
      <c r="G484" s="46"/>
      <c r="H484" s="46">
        <v>0</v>
      </c>
      <c r="I484" s="46"/>
      <c r="J484" s="46">
        <v>0</v>
      </c>
      <c r="K484" s="46"/>
      <c r="L484" s="46">
        <v>0</v>
      </c>
      <c r="M484" s="46"/>
      <c r="N484" s="46">
        <v>0</v>
      </c>
      <c r="O484" s="46"/>
      <c r="P484" s="46">
        <v>0</v>
      </c>
      <c r="Q484" s="46"/>
      <c r="R484" s="53">
        <v>2023.43</v>
      </c>
      <c r="S484" s="37"/>
      <c r="T484" s="37"/>
    </row>
    <row r="485" spans="1:25">
      <c r="A485" s="45">
        <v>96</v>
      </c>
      <c r="B485" s="45" t="s">
        <v>872</v>
      </c>
      <c r="C485" s="45">
        <v>444</v>
      </c>
      <c r="D485" s="57">
        <f t="shared" si="10"/>
        <v>557891.85</v>
      </c>
      <c r="E485" s="46"/>
      <c r="F485" s="46">
        <v>177543.9</v>
      </c>
      <c r="G485" s="46"/>
      <c r="H485" s="46">
        <v>17190.25</v>
      </c>
      <c r="I485" s="46"/>
      <c r="J485" s="46">
        <v>36984.550000000003</v>
      </c>
      <c r="K485" s="46"/>
      <c r="L485" s="46">
        <v>48682.23</v>
      </c>
      <c r="M485" s="46"/>
      <c r="N485" s="46">
        <v>24358.04</v>
      </c>
      <c r="O485" s="46"/>
      <c r="P485" s="46">
        <v>42685.89</v>
      </c>
      <c r="Q485" s="46"/>
      <c r="R485" s="49">
        <v>210446.99</v>
      </c>
      <c r="S485" s="37"/>
      <c r="T485" s="37"/>
    </row>
    <row r="486" spans="1:25">
      <c r="A486" s="45">
        <v>97</v>
      </c>
      <c r="B486" s="45" t="s">
        <v>873</v>
      </c>
      <c r="C486" s="45">
        <v>445</v>
      </c>
      <c r="D486" s="57">
        <f t="shared" si="10"/>
        <v>11584.25</v>
      </c>
      <c r="E486" s="46"/>
      <c r="F486" s="46">
        <v>627.65</v>
      </c>
      <c r="G486" s="46"/>
      <c r="H486" s="46">
        <v>501.34</v>
      </c>
      <c r="I486" s="46"/>
      <c r="J486" s="46">
        <v>1130.46</v>
      </c>
      <c r="K486" s="46"/>
      <c r="L486" s="46">
        <v>1394.16</v>
      </c>
      <c r="M486" s="46"/>
      <c r="N486" s="46">
        <v>661.16</v>
      </c>
      <c r="O486" s="46"/>
      <c r="P486" s="46">
        <v>1195.25</v>
      </c>
      <c r="Q486" s="46"/>
      <c r="R486" s="46">
        <v>6074.23</v>
      </c>
      <c r="S486" s="37"/>
      <c r="T486" s="37"/>
    </row>
    <row r="487" spans="1:25">
      <c r="A487" s="45">
        <v>98</v>
      </c>
      <c r="B487" s="45" t="s">
        <v>874</v>
      </c>
      <c r="C487" s="45">
        <v>446</v>
      </c>
      <c r="D487" s="47">
        <f t="shared" si="10"/>
        <v>7911.56</v>
      </c>
      <c r="E487" s="47"/>
      <c r="F487" s="47">
        <v>1914.47</v>
      </c>
      <c r="G487" s="47"/>
      <c r="H487" s="47">
        <v>174.31</v>
      </c>
      <c r="I487" s="47"/>
      <c r="J487" s="47">
        <v>406.56</v>
      </c>
      <c r="K487" s="47"/>
      <c r="L487" s="47">
        <v>475.02</v>
      </c>
      <c r="M487" s="47"/>
      <c r="N487" s="47">
        <v>247.16</v>
      </c>
      <c r="O487" s="47"/>
      <c r="P487" s="47">
        <v>465.73</v>
      </c>
      <c r="Q487" s="47"/>
      <c r="R487" s="47">
        <v>4228.3100000000004</v>
      </c>
      <c r="S487" s="37"/>
      <c r="T487" s="37"/>
    </row>
    <row r="488" spans="1:25">
      <c r="A488" s="45">
        <v>98</v>
      </c>
      <c r="B488" s="45" t="s">
        <v>875</v>
      </c>
      <c r="C488" s="45">
        <v>447</v>
      </c>
      <c r="D488" s="47">
        <f t="shared" si="10"/>
        <v>0</v>
      </c>
      <c r="E488" s="47"/>
      <c r="F488" s="47">
        <v>0</v>
      </c>
      <c r="G488" s="45"/>
      <c r="H488" s="47">
        <v>0</v>
      </c>
      <c r="I488" s="47"/>
      <c r="J488" s="47">
        <v>0</v>
      </c>
      <c r="K488" s="47"/>
      <c r="L488" s="47">
        <v>0</v>
      </c>
      <c r="M488" s="47"/>
      <c r="N488" s="47">
        <v>0</v>
      </c>
      <c r="O488" s="47"/>
      <c r="P488" s="47">
        <v>0</v>
      </c>
      <c r="Q488" s="47"/>
      <c r="R488" s="47">
        <v>0</v>
      </c>
      <c r="S488" s="37"/>
      <c r="T488" s="37"/>
    </row>
    <row r="489" spans="1:25">
      <c r="A489" s="45">
        <v>99</v>
      </c>
      <c r="B489" s="45" t="s">
        <v>876</v>
      </c>
      <c r="C489" s="45">
        <v>448</v>
      </c>
      <c r="D489" s="47">
        <f t="shared" si="10"/>
        <v>722784.23</v>
      </c>
      <c r="E489" s="45"/>
      <c r="F489" s="46">
        <v>191515.55</v>
      </c>
      <c r="G489" s="45"/>
      <c r="H489" s="46">
        <v>17437.32</v>
      </c>
      <c r="I489" s="46"/>
      <c r="J489" s="46">
        <v>40670.769999999997</v>
      </c>
      <c r="K489" s="46"/>
      <c r="L489" s="46">
        <v>47822.44</v>
      </c>
      <c r="M489" s="46"/>
      <c r="N489" s="46">
        <v>24725.279999999999</v>
      </c>
      <c r="O489" s="46"/>
      <c r="P489" s="46">
        <v>45756.04</v>
      </c>
      <c r="Q489" s="46"/>
      <c r="R489" s="46">
        <v>354856.83</v>
      </c>
      <c r="S489" s="37"/>
      <c r="T489" s="37"/>
    </row>
    <row r="490" spans="1:25">
      <c r="A490" s="44" t="s">
        <v>1000</v>
      </c>
      <c r="B490" s="45" t="s">
        <v>1001</v>
      </c>
      <c r="C490" s="45">
        <v>449</v>
      </c>
      <c r="D490" s="47">
        <f t="shared" si="10"/>
        <v>88921.029999999984</v>
      </c>
      <c r="E490" s="45"/>
      <c r="F490" s="46">
        <v>67801.34</v>
      </c>
      <c r="G490" s="45"/>
      <c r="H490" s="46">
        <v>8690.64</v>
      </c>
      <c r="I490" s="46"/>
      <c r="J490" s="46">
        <v>4130.76</v>
      </c>
      <c r="K490" s="46"/>
      <c r="L490" s="46">
        <v>7931.53</v>
      </c>
      <c r="M490" s="45"/>
      <c r="N490" s="45">
        <v>366.76</v>
      </c>
      <c r="O490" s="45"/>
      <c r="P490" s="45">
        <v>0</v>
      </c>
      <c r="Q490" s="45"/>
      <c r="R490" s="45">
        <v>0</v>
      </c>
      <c r="S490" s="37"/>
      <c r="T490" s="37"/>
    </row>
    <row r="491" spans="1:25">
      <c r="A491" s="44" t="s">
        <v>1002</v>
      </c>
      <c r="B491" s="45" t="s">
        <v>1003</v>
      </c>
      <c r="C491" s="45">
        <v>450</v>
      </c>
      <c r="D491" s="47">
        <f t="shared" si="10"/>
        <v>252011.17</v>
      </c>
      <c r="E491" s="45"/>
      <c r="F491" s="46">
        <v>208180.29</v>
      </c>
      <c r="G491" s="45"/>
      <c r="H491" s="46">
        <v>16263.72</v>
      </c>
      <c r="I491" s="46"/>
      <c r="J491" s="46">
        <v>9441.01</v>
      </c>
      <c r="K491" s="46"/>
      <c r="L491" s="46">
        <v>17889.13</v>
      </c>
      <c r="M491" s="45"/>
      <c r="N491" s="45">
        <v>237.02</v>
      </c>
      <c r="O491" s="45"/>
      <c r="P491" s="45">
        <v>0</v>
      </c>
      <c r="Q491" s="45"/>
      <c r="R491" s="45">
        <v>0</v>
      </c>
      <c r="S491" s="37"/>
      <c r="T491" s="37"/>
      <c r="U491" s="141"/>
      <c r="V491" s="141"/>
      <c r="W491" s="141"/>
      <c r="X491" s="141"/>
      <c r="Y491" s="141"/>
    </row>
    <row r="492" spans="1:25">
      <c r="A492" s="44" t="s">
        <v>1004</v>
      </c>
      <c r="B492" s="45" t="s">
        <v>1005</v>
      </c>
      <c r="C492" s="45">
        <v>451</v>
      </c>
      <c r="D492" s="47">
        <f t="shared" si="10"/>
        <v>25185.15</v>
      </c>
      <c r="E492" s="45"/>
      <c r="F492" s="46">
        <v>23673.23</v>
      </c>
      <c r="G492" s="45"/>
      <c r="H492" s="45">
        <v>421.93</v>
      </c>
      <c r="I492" s="45"/>
      <c r="J492" s="45">
        <v>351.61</v>
      </c>
      <c r="K492" s="45"/>
      <c r="L492" s="45">
        <v>738.38</v>
      </c>
      <c r="M492" s="45"/>
      <c r="N492" s="45">
        <v>0</v>
      </c>
      <c r="O492" s="45"/>
      <c r="P492" s="45">
        <v>0</v>
      </c>
      <c r="Q492" s="45"/>
      <c r="R492" s="45">
        <v>0</v>
      </c>
      <c r="S492" s="37"/>
      <c r="T492" s="37"/>
      <c r="U492" s="141"/>
      <c r="V492" s="141"/>
      <c r="W492" s="141"/>
      <c r="X492" s="141"/>
      <c r="Y492" s="141"/>
    </row>
    <row r="493" spans="1:25">
      <c r="A493" s="44" t="s">
        <v>1006</v>
      </c>
      <c r="B493" s="45" t="s">
        <v>1007</v>
      </c>
      <c r="C493" s="45">
        <v>452</v>
      </c>
      <c r="D493" s="47">
        <f t="shared" si="10"/>
        <v>86990.01999999999</v>
      </c>
      <c r="E493" s="45"/>
      <c r="F493" s="46">
        <v>64704.56</v>
      </c>
      <c r="G493" s="45"/>
      <c r="H493" s="46">
        <v>11485.47</v>
      </c>
      <c r="I493" s="46"/>
      <c r="J493" s="46">
        <v>2340.9899999999998</v>
      </c>
      <c r="K493" s="45"/>
      <c r="L493" s="45">
        <v>8444.07</v>
      </c>
      <c r="M493" s="45"/>
      <c r="N493" s="45">
        <v>14.93</v>
      </c>
      <c r="O493" s="45"/>
      <c r="P493" s="45">
        <v>0</v>
      </c>
      <c r="Q493" s="45"/>
      <c r="R493" s="45">
        <v>0</v>
      </c>
      <c r="S493" s="37"/>
      <c r="T493" s="37"/>
      <c r="U493" s="141"/>
      <c r="V493" s="141"/>
      <c r="W493" s="141"/>
      <c r="X493" s="141"/>
      <c r="Y493" s="141"/>
    </row>
    <row r="494" spans="1:25">
      <c r="A494" s="44" t="s">
        <v>1008</v>
      </c>
      <c r="B494" s="45" t="s">
        <v>1009</v>
      </c>
      <c r="C494" s="45">
        <v>453</v>
      </c>
      <c r="D494" s="47">
        <f t="shared" si="10"/>
        <v>13962.61</v>
      </c>
      <c r="E494" s="45"/>
      <c r="F494" s="46">
        <v>7890.15</v>
      </c>
      <c r="G494" s="45"/>
      <c r="H494" s="45">
        <v>382.45</v>
      </c>
      <c r="I494" s="45"/>
      <c r="J494" s="45">
        <v>5601.18</v>
      </c>
      <c r="K494" s="45"/>
      <c r="L494" s="45">
        <v>88.83</v>
      </c>
      <c r="M494" s="45"/>
      <c r="N494" s="45">
        <v>0</v>
      </c>
      <c r="O494" s="45"/>
      <c r="P494" s="45">
        <v>0</v>
      </c>
      <c r="Q494" s="45"/>
      <c r="R494" s="45">
        <v>0</v>
      </c>
      <c r="S494" s="37"/>
      <c r="T494" s="37"/>
      <c r="U494" s="141"/>
      <c r="V494" s="141"/>
      <c r="W494" s="141"/>
      <c r="X494" s="141"/>
      <c r="Y494" s="141"/>
    </row>
    <row r="495" spans="1:25">
      <c r="A495" s="44" t="s">
        <v>1010</v>
      </c>
      <c r="B495" s="45" t="s">
        <v>1011</v>
      </c>
      <c r="C495" s="45">
        <v>454</v>
      </c>
      <c r="D495" s="47">
        <f t="shared" si="10"/>
        <v>45.34</v>
      </c>
      <c r="E495" s="45"/>
      <c r="F495" s="46">
        <v>45.34</v>
      </c>
      <c r="G495" s="45"/>
      <c r="H495" s="45">
        <v>0</v>
      </c>
      <c r="I495" s="45"/>
      <c r="J495" s="45">
        <v>0</v>
      </c>
      <c r="K495" s="45"/>
      <c r="L495" s="45">
        <v>0</v>
      </c>
      <c r="M495" s="45"/>
      <c r="N495" s="45">
        <v>0</v>
      </c>
      <c r="O495" s="45"/>
      <c r="P495" s="45">
        <v>0</v>
      </c>
      <c r="Q495" s="45"/>
      <c r="R495" s="45">
        <v>0</v>
      </c>
      <c r="S495" s="37"/>
      <c r="T495" s="37"/>
    </row>
    <row r="496" spans="1:25">
      <c r="A496" s="44" t="s">
        <v>1012</v>
      </c>
      <c r="B496" s="45" t="s">
        <v>1013</v>
      </c>
      <c r="C496" s="45">
        <v>455</v>
      </c>
      <c r="D496" s="47">
        <f t="shared" si="10"/>
        <v>3209.45</v>
      </c>
      <c r="E496" s="45"/>
      <c r="F496" s="46">
        <v>2647.68</v>
      </c>
      <c r="G496" s="45"/>
      <c r="H496" s="45">
        <v>229.59</v>
      </c>
      <c r="I496" s="45"/>
      <c r="J496" s="45">
        <v>154.02000000000001</v>
      </c>
      <c r="K496" s="45"/>
      <c r="L496" s="45">
        <v>178.16</v>
      </c>
      <c r="M496" s="45"/>
      <c r="N496" s="45">
        <v>0</v>
      </c>
      <c r="O496" s="45"/>
      <c r="P496" s="45">
        <v>0</v>
      </c>
      <c r="Q496" s="45"/>
      <c r="R496" s="45">
        <v>0</v>
      </c>
      <c r="S496" s="37"/>
      <c r="T496" s="37"/>
    </row>
    <row r="497" spans="1:20">
      <c r="A497" s="44" t="s">
        <v>1014</v>
      </c>
      <c r="B497" s="45" t="s">
        <v>1015</v>
      </c>
      <c r="C497" s="45">
        <v>456</v>
      </c>
      <c r="D497" s="47">
        <f t="shared" si="10"/>
        <v>17468.86</v>
      </c>
      <c r="E497" s="45"/>
      <c r="F497" s="46">
        <v>17468.86</v>
      </c>
      <c r="G497" s="45"/>
      <c r="H497" s="46">
        <v>0</v>
      </c>
      <c r="I497" s="46"/>
      <c r="J497" s="46">
        <v>0</v>
      </c>
      <c r="K497" s="46"/>
      <c r="L497" s="46">
        <v>0</v>
      </c>
      <c r="M497" s="46"/>
      <c r="N497" s="45">
        <v>0</v>
      </c>
      <c r="O497" s="45"/>
      <c r="P497" s="45">
        <v>0</v>
      </c>
      <c r="Q497" s="45"/>
      <c r="R497" s="45">
        <v>0</v>
      </c>
      <c r="S497" s="37"/>
      <c r="T497" s="37"/>
    </row>
    <row r="498" spans="1:20">
      <c r="A498" s="44" t="s">
        <v>1016</v>
      </c>
      <c r="B498" s="45" t="s">
        <v>1017</v>
      </c>
      <c r="C498" s="45">
        <v>457</v>
      </c>
      <c r="D498" s="47">
        <f t="shared" si="10"/>
        <v>46322.939999999995</v>
      </c>
      <c r="E498" s="45"/>
      <c r="F498" s="46">
        <v>30674.27</v>
      </c>
      <c r="G498" s="45"/>
      <c r="H498" s="46">
        <v>2792.86</v>
      </c>
      <c r="I498" s="46"/>
      <c r="J498" s="46">
        <v>6514.07</v>
      </c>
      <c r="K498" s="46"/>
      <c r="L498" s="46">
        <v>6341.74</v>
      </c>
      <c r="M498" s="46"/>
      <c r="N498" s="45">
        <v>0</v>
      </c>
      <c r="O498" s="45"/>
      <c r="P498" s="45">
        <v>0</v>
      </c>
      <c r="Q498" s="45"/>
      <c r="R498" s="45">
        <v>0</v>
      </c>
      <c r="S498" s="37"/>
      <c r="T498" s="37"/>
    </row>
    <row r="499" spans="1:20">
      <c r="A499" s="44" t="s">
        <v>1018</v>
      </c>
      <c r="B499" s="45" t="s">
        <v>1019</v>
      </c>
      <c r="C499" s="45">
        <v>458</v>
      </c>
      <c r="D499" s="47">
        <f t="shared" si="10"/>
        <v>686.81999999999994</v>
      </c>
      <c r="E499" s="45"/>
      <c r="F499" s="46">
        <v>226.04</v>
      </c>
      <c r="G499" s="45"/>
      <c r="H499" s="46">
        <v>96.16</v>
      </c>
      <c r="I499" s="46"/>
      <c r="J499" s="46">
        <v>112.36</v>
      </c>
      <c r="K499" s="46"/>
      <c r="L499" s="46">
        <v>252.26</v>
      </c>
      <c r="M499" s="46"/>
      <c r="N499" s="45">
        <v>0</v>
      </c>
      <c r="O499" s="45"/>
      <c r="P499" s="45">
        <v>0</v>
      </c>
      <c r="Q499" s="45"/>
      <c r="R499" s="45">
        <v>0</v>
      </c>
      <c r="S499" s="37"/>
      <c r="T499" s="37"/>
    </row>
    <row r="500" spans="1:20">
      <c r="A500" s="44" t="s">
        <v>1020</v>
      </c>
      <c r="B500" s="45" t="s">
        <v>1021</v>
      </c>
      <c r="C500" s="45">
        <v>459</v>
      </c>
      <c r="D500" s="47">
        <f t="shared" si="10"/>
        <v>41521.56</v>
      </c>
      <c r="E500" s="45"/>
      <c r="F500" s="46">
        <v>14134.82</v>
      </c>
      <c r="G500" s="45"/>
      <c r="H500" s="46">
        <v>4071.5</v>
      </c>
      <c r="I500" s="46"/>
      <c r="J500" s="46">
        <v>5729.84</v>
      </c>
      <c r="K500" s="46"/>
      <c r="L500" s="46">
        <v>17468.650000000001</v>
      </c>
      <c r="M500" s="46"/>
      <c r="N500" s="45">
        <v>116.75</v>
      </c>
      <c r="O500" s="45"/>
      <c r="P500" s="45">
        <v>0</v>
      </c>
      <c r="Q500" s="45"/>
      <c r="R500" s="45">
        <v>0</v>
      </c>
      <c r="S500" s="37"/>
    </row>
    <row r="501" spans="1:20">
      <c r="A501" s="44" t="s">
        <v>1022</v>
      </c>
      <c r="B501" s="45" t="s">
        <v>1023</v>
      </c>
      <c r="C501" s="45">
        <v>460</v>
      </c>
      <c r="D501" s="47">
        <f t="shared" si="10"/>
        <v>20.810000000000002</v>
      </c>
      <c r="E501" s="45"/>
      <c r="F501" s="46">
        <v>9.7100000000000009</v>
      </c>
      <c r="G501" s="45"/>
      <c r="H501" s="46">
        <v>5.55</v>
      </c>
      <c r="I501" s="46"/>
      <c r="J501" s="46">
        <v>5.55</v>
      </c>
      <c r="K501" s="46"/>
      <c r="L501" s="46">
        <v>0</v>
      </c>
      <c r="M501" s="46"/>
      <c r="N501" s="45">
        <v>0</v>
      </c>
      <c r="O501" s="45"/>
      <c r="P501" s="45">
        <v>0</v>
      </c>
      <c r="Q501" s="45"/>
      <c r="R501" s="45">
        <v>0</v>
      </c>
      <c r="S501" s="37"/>
    </row>
    <row r="502" spans="1:20">
      <c r="A502" s="44" t="s">
        <v>1024</v>
      </c>
      <c r="B502" s="45" t="s">
        <v>1025</v>
      </c>
      <c r="C502" s="45">
        <v>461</v>
      </c>
      <c r="D502" s="47">
        <f t="shared" si="10"/>
        <v>3292.1600000000003</v>
      </c>
      <c r="E502" s="45"/>
      <c r="F502" s="46">
        <v>2459.46</v>
      </c>
      <c r="G502" s="45"/>
      <c r="H502" s="46">
        <v>133.43</v>
      </c>
      <c r="I502" s="46"/>
      <c r="J502" s="46">
        <v>298.39999999999998</v>
      </c>
      <c r="K502" s="46"/>
      <c r="L502" s="46">
        <v>393.59</v>
      </c>
      <c r="M502" s="46"/>
      <c r="N502" s="45">
        <v>7.28</v>
      </c>
      <c r="O502" s="45"/>
      <c r="P502" s="45">
        <v>0</v>
      </c>
      <c r="Q502" s="45"/>
      <c r="R502" s="45">
        <v>0</v>
      </c>
      <c r="S502" s="37"/>
    </row>
    <row r="503" spans="1:20">
      <c r="A503" s="44" t="s">
        <v>1026</v>
      </c>
      <c r="B503" s="45" t="s">
        <v>1027</v>
      </c>
      <c r="C503" s="45">
        <v>462</v>
      </c>
      <c r="D503" s="47">
        <f t="shared" si="10"/>
        <v>67022.51999999999</v>
      </c>
      <c r="E503" s="45"/>
      <c r="F503" s="46">
        <v>42825.83</v>
      </c>
      <c r="G503" s="45"/>
      <c r="H503" s="46">
        <v>6648.57</v>
      </c>
      <c r="I503" s="46"/>
      <c r="J503" s="46">
        <v>7116.38</v>
      </c>
      <c r="K503" s="46"/>
      <c r="L503" s="46">
        <v>9233.09</v>
      </c>
      <c r="M503" s="46"/>
      <c r="N503" s="45">
        <v>1198.6500000000001</v>
      </c>
      <c r="O503" s="45"/>
      <c r="P503" s="45">
        <v>0</v>
      </c>
      <c r="Q503" s="45"/>
      <c r="R503" s="45">
        <v>0</v>
      </c>
      <c r="S503" s="37"/>
      <c r="T503" s="99"/>
    </row>
    <row r="504" spans="1:20">
      <c r="A504" s="44" t="s">
        <v>1028</v>
      </c>
      <c r="B504" s="45" t="s">
        <v>1029</v>
      </c>
      <c r="C504" s="45">
        <v>463</v>
      </c>
      <c r="D504" s="47">
        <f t="shared" si="10"/>
        <v>165110.12</v>
      </c>
      <c r="E504" s="45"/>
      <c r="F504" s="46">
        <v>136318.76</v>
      </c>
      <c r="G504" s="45"/>
      <c r="H504" s="46">
        <v>10631.19</v>
      </c>
      <c r="I504" s="46"/>
      <c r="J504" s="46">
        <v>6099.58</v>
      </c>
      <c r="K504" s="46"/>
      <c r="L504" s="46">
        <v>11909.49</v>
      </c>
      <c r="M504" s="46"/>
      <c r="N504" s="128">
        <v>151.1</v>
      </c>
      <c r="O504" s="45"/>
      <c r="P504" s="45">
        <v>0</v>
      </c>
      <c r="Q504" s="45"/>
      <c r="R504" s="45">
        <v>0</v>
      </c>
      <c r="S504" s="37"/>
      <c r="T504" s="99"/>
    </row>
    <row r="505" spans="1:20">
      <c r="A505" s="44" t="s">
        <v>1030</v>
      </c>
      <c r="B505" s="45" t="s">
        <v>1031</v>
      </c>
      <c r="C505" s="45">
        <v>464</v>
      </c>
      <c r="D505" s="47">
        <f t="shared" si="10"/>
        <v>54867.660000000011</v>
      </c>
      <c r="E505" s="45"/>
      <c r="F505" s="46">
        <v>38387.43</v>
      </c>
      <c r="G505" s="45"/>
      <c r="H505" s="46">
        <v>1321.47</v>
      </c>
      <c r="I505" s="46"/>
      <c r="J505" s="46">
        <v>8763.2000000000007</v>
      </c>
      <c r="K505" s="46"/>
      <c r="L505" s="46">
        <v>6244.83</v>
      </c>
      <c r="M505" s="46"/>
      <c r="N505" s="45">
        <v>150.72999999999999</v>
      </c>
      <c r="O505" s="45"/>
      <c r="P505" s="45">
        <v>0</v>
      </c>
      <c r="Q505" s="45"/>
      <c r="R505" s="45">
        <v>0</v>
      </c>
      <c r="S505" s="37"/>
      <c r="T505" s="99"/>
    </row>
    <row r="506" spans="1:20">
      <c r="A506" s="44" t="s">
        <v>1032</v>
      </c>
      <c r="B506" s="45" t="s">
        <v>1033</v>
      </c>
      <c r="C506" s="45">
        <v>465</v>
      </c>
      <c r="D506" s="47">
        <f t="shared" si="10"/>
        <v>14647.68</v>
      </c>
      <c r="E506" s="45"/>
      <c r="F506" s="46">
        <v>9064.9</v>
      </c>
      <c r="G506" s="45"/>
      <c r="H506" s="46">
        <v>1141.19</v>
      </c>
      <c r="I506" s="46"/>
      <c r="J506" s="46">
        <v>1320.66</v>
      </c>
      <c r="K506" s="46"/>
      <c r="L506" s="46">
        <v>2306.67</v>
      </c>
      <c r="M506" s="46"/>
      <c r="N506" s="45">
        <v>814.26</v>
      </c>
      <c r="O506" s="45"/>
      <c r="P506" s="45">
        <v>0</v>
      </c>
      <c r="Q506" s="45"/>
      <c r="R506" s="45">
        <v>0</v>
      </c>
      <c r="S506" s="37"/>
      <c r="T506" s="99"/>
    </row>
    <row r="507" spans="1:20">
      <c r="A507" s="44" t="s">
        <v>1034</v>
      </c>
      <c r="B507" s="45" t="s">
        <v>1035</v>
      </c>
      <c r="C507" s="45">
        <v>466</v>
      </c>
      <c r="D507" s="47">
        <f t="shared" si="10"/>
        <v>251.11</v>
      </c>
      <c r="E507" s="45"/>
      <c r="F507" s="46">
        <v>106.76</v>
      </c>
      <c r="G507" s="45"/>
      <c r="H507" s="45">
        <v>20.82</v>
      </c>
      <c r="I507" s="45"/>
      <c r="J507" s="45">
        <v>48.58</v>
      </c>
      <c r="K507" s="45"/>
      <c r="L507" s="45">
        <v>74.95</v>
      </c>
      <c r="M507" s="45"/>
      <c r="N507" s="45">
        <v>0</v>
      </c>
      <c r="O507" s="45"/>
      <c r="P507" s="45">
        <v>0</v>
      </c>
      <c r="Q507" s="45"/>
      <c r="R507" s="45">
        <v>0</v>
      </c>
      <c r="S507" s="37"/>
      <c r="T507" s="99"/>
    </row>
    <row r="508" spans="1:20">
      <c r="A508" s="44" t="s">
        <v>1036</v>
      </c>
      <c r="B508" s="45" t="s">
        <v>1037</v>
      </c>
      <c r="C508" s="45">
        <v>467</v>
      </c>
      <c r="D508" s="47">
        <f t="shared" si="10"/>
        <v>10970.01</v>
      </c>
      <c r="E508" s="45"/>
      <c r="F508" s="46">
        <v>3944.26</v>
      </c>
      <c r="G508" s="45"/>
      <c r="H508" s="46">
        <v>3033.75</v>
      </c>
      <c r="I508" s="46"/>
      <c r="J508" s="46">
        <v>1986.74</v>
      </c>
      <c r="K508" s="46"/>
      <c r="L508" s="46">
        <v>2005.26</v>
      </c>
      <c r="M508" s="45"/>
      <c r="N508" s="45">
        <v>0</v>
      </c>
      <c r="O508" s="45"/>
      <c r="P508" s="45">
        <v>0</v>
      </c>
      <c r="Q508" s="45"/>
      <c r="R508" s="45">
        <v>0</v>
      </c>
      <c r="S508" s="37"/>
      <c r="T508" s="99"/>
    </row>
    <row r="509" spans="1:20">
      <c r="A509" s="44" t="s">
        <v>1038</v>
      </c>
      <c r="B509" s="45" t="s">
        <v>1039</v>
      </c>
      <c r="C509" s="45">
        <v>468</v>
      </c>
      <c r="D509" s="47">
        <f t="shared" si="10"/>
        <v>10246.44</v>
      </c>
      <c r="E509" s="45"/>
      <c r="F509" s="46">
        <v>9633.5</v>
      </c>
      <c r="G509" s="45"/>
      <c r="H509" s="45">
        <v>116.99</v>
      </c>
      <c r="I509" s="45"/>
      <c r="J509" s="45">
        <v>44.41</v>
      </c>
      <c r="K509" s="45"/>
      <c r="L509" s="45">
        <v>451.54</v>
      </c>
      <c r="M509" s="45"/>
      <c r="N509" s="45">
        <v>0</v>
      </c>
      <c r="O509" s="45"/>
      <c r="P509" s="45">
        <v>0</v>
      </c>
      <c r="Q509" s="45"/>
      <c r="R509" s="45">
        <v>0</v>
      </c>
      <c r="S509" s="37"/>
      <c r="T509" s="99"/>
    </row>
    <row r="510" spans="1:20">
      <c r="A510" s="44" t="s">
        <v>1040</v>
      </c>
      <c r="B510" s="45" t="s">
        <v>1041</v>
      </c>
      <c r="C510" s="45">
        <v>469</v>
      </c>
      <c r="D510" s="47">
        <f t="shared" si="10"/>
        <v>6866.4</v>
      </c>
      <c r="E510" s="45"/>
      <c r="F510" s="46">
        <v>4090.53</v>
      </c>
      <c r="G510" s="45"/>
      <c r="H510" s="45">
        <v>0</v>
      </c>
      <c r="I510" s="45"/>
      <c r="J510" s="46">
        <v>1199.18</v>
      </c>
      <c r="K510" s="46"/>
      <c r="L510" s="46">
        <v>1576.69</v>
      </c>
      <c r="M510" s="45"/>
      <c r="N510" s="45">
        <v>0</v>
      </c>
      <c r="O510" s="45"/>
      <c r="P510" s="45">
        <v>0</v>
      </c>
      <c r="Q510" s="45"/>
      <c r="R510" s="45">
        <v>0</v>
      </c>
      <c r="S510" s="37"/>
      <c r="T510" s="99"/>
    </row>
    <row r="511" spans="1:20">
      <c r="A511" s="44" t="s">
        <v>1042</v>
      </c>
      <c r="B511" s="45" t="s">
        <v>1043</v>
      </c>
      <c r="C511" s="45">
        <v>470</v>
      </c>
      <c r="D511" s="47">
        <f t="shared" si="10"/>
        <v>2985.13</v>
      </c>
      <c r="E511" s="45"/>
      <c r="F511" s="46">
        <v>1091.17</v>
      </c>
      <c r="G511" s="45"/>
      <c r="H511" s="45">
        <v>346.24</v>
      </c>
      <c r="I511" s="45"/>
      <c r="J511" s="45">
        <v>403.39</v>
      </c>
      <c r="K511" s="45"/>
      <c r="L511" s="45">
        <v>1144.33</v>
      </c>
      <c r="M511" s="45"/>
      <c r="N511" s="45">
        <v>0</v>
      </c>
      <c r="O511" s="45"/>
      <c r="P511" s="45">
        <v>0</v>
      </c>
      <c r="Q511" s="45"/>
      <c r="R511" s="45">
        <v>0</v>
      </c>
      <c r="S511" s="37"/>
      <c r="T511" s="99"/>
    </row>
    <row r="512" spans="1:20">
      <c r="A512" s="44" t="s">
        <v>1044</v>
      </c>
      <c r="B512" s="45" t="s">
        <v>1045</v>
      </c>
      <c r="C512" s="45">
        <v>471</v>
      </c>
      <c r="D512" s="47">
        <f t="shared" si="10"/>
        <v>48216.100000000006</v>
      </c>
      <c r="E512" s="45"/>
      <c r="F512" s="46">
        <v>12649.56</v>
      </c>
      <c r="G512" s="45"/>
      <c r="H512" s="46">
        <v>2352.86</v>
      </c>
      <c r="I512" s="46"/>
      <c r="J512" s="46">
        <v>10687.45</v>
      </c>
      <c r="K512" s="46"/>
      <c r="L512" s="46">
        <v>22526.23</v>
      </c>
      <c r="M512" s="45"/>
      <c r="N512" s="45">
        <v>0</v>
      </c>
      <c r="O512" s="45"/>
      <c r="P512" s="45">
        <v>0</v>
      </c>
      <c r="Q512" s="45"/>
      <c r="R512" s="45">
        <v>0</v>
      </c>
      <c r="S512" s="37"/>
      <c r="T512" s="99"/>
    </row>
    <row r="513" spans="1:20">
      <c r="A513" s="44" t="s">
        <v>1046</v>
      </c>
      <c r="B513" s="45" t="s">
        <v>1047</v>
      </c>
      <c r="C513" s="45">
        <v>472</v>
      </c>
      <c r="D513" s="47">
        <f t="shared" si="10"/>
        <v>669.93000000000006</v>
      </c>
      <c r="E513" s="45"/>
      <c r="F513" s="46">
        <v>250.39</v>
      </c>
      <c r="G513" s="45"/>
      <c r="H513" s="45">
        <v>71.62</v>
      </c>
      <c r="I513" s="45"/>
      <c r="J513" s="45">
        <v>86.98</v>
      </c>
      <c r="K513" s="45"/>
      <c r="L513" s="45">
        <v>260.94</v>
      </c>
      <c r="M513" s="45"/>
      <c r="N513" s="45">
        <v>0</v>
      </c>
      <c r="O513" s="45"/>
      <c r="P513" s="45">
        <v>0</v>
      </c>
      <c r="Q513" s="45"/>
      <c r="R513" s="45">
        <v>0</v>
      </c>
      <c r="S513" s="37"/>
      <c r="T513" s="99"/>
    </row>
    <row r="514" spans="1:20">
      <c r="A514" s="44" t="s">
        <v>1048</v>
      </c>
      <c r="B514" s="54" t="s">
        <v>1049</v>
      </c>
      <c r="C514" s="54">
        <v>473</v>
      </c>
      <c r="D514" s="55">
        <f t="shared" si="10"/>
        <v>1638.1599999999999</v>
      </c>
      <c r="E514" s="54"/>
      <c r="F514" s="56">
        <v>894.18</v>
      </c>
      <c r="G514" s="54"/>
      <c r="H514" s="54">
        <v>111.69</v>
      </c>
      <c r="I514" s="54"/>
      <c r="J514" s="54">
        <v>158.80000000000001</v>
      </c>
      <c r="K514" s="54"/>
      <c r="L514" s="54">
        <v>473.49</v>
      </c>
      <c r="M514" s="54"/>
      <c r="N514" s="54">
        <v>0</v>
      </c>
      <c r="O514" s="54"/>
      <c r="P514" s="54">
        <v>0</v>
      </c>
      <c r="Q514" s="54"/>
      <c r="R514" s="54">
        <v>0</v>
      </c>
      <c r="S514" s="37"/>
      <c r="T514" s="99"/>
    </row>
    <row r="515" spans="1:20">
      <c r="A515" s="57"/>
      <c r="B515" s="46"/>
      <c r="C515" s="46"/>
      <c r="D515" s="58">
        <f>SUM(F515:R515)</f>
        <v>46917332.840000004</v>
      </c>
      <c r="E515" s="45"/>
      <c r="F515" s="46">
        <f>SUM(F105:F514)</f>
        <v>12041048.250000002</v>
      </c>
      <c r="G515" s="46"/>
      <c r="H515" s="46">
        <f>SUM(H105:H514)</f>
        <v>1567601.59</v>
      </c>
      <c r="I515" s="46"/>
      <c r="J515" s="46">
        <f>SUM(J105:J514)</f>
        <v>1901960.5500000003</v>
      </c>
      <c r="K515" s="46"/>
      <c r="L515" s="46">
        <f>SUM(L105:L514)</f>
        <v>3350407.060000001</v>
      </c>
      <c r="M515" s="46"/>
      <c r="N515" s="46">
        <f>SUM(N105:N514)</f>
        <v>1862515.0099999988</v>
      </c>
      <c r="O515" s="46"/>
      <c r="P515" s="46">
        <f>SUM(P105:P514)</f>
        <v>2824524.7300000004</v>
      </c>
      <c r="Q515" s="46"/>
      <c r="R515" s="46">
        <f>SUM(R105:R514)</f>
        <v>23369275.649999999</v>
      </c>
      <c r="S515" s="37"/>
      <c r="T515" s="99"/>
    </row>
    <row r="516" spans="1:20">
      <c r="A516" s="45"/>
      <c r="B516" s="45"/>
      <c r="C516" s="45"/>
      <c r="D516" s="58">
        <f>SUM(F516:R516)</f>
        <v>46917332.840000004</v>
      </c>
      <c r="E516" s="45"/>
      <c r="F516" s="46">
        <v>12041048.25</v>
      </c>
      <c r="G516" s="46"/>
      <c r="H516" s="46">
        <v>1567601.59</v>
      </c>
      <c r="I516" s="46"/>
      <c r="J516" s="46">
        <v>1901960.55</v>
      </c>
      <c r="K516" s="46"/>
      <c r="L516" s="46">
        <v>3350407.06</v>
      </c>
      <c r="M516" s="46"/>
      <c r="N516" s="46">
        <v>1862515.01</v>
      </c>
      <c r="O516" s="46"/>
      <c r="P516" s="46">
        <v>2824524.73</v>
      </c>
      <c r="Q516" s="46"/>
      <c r="R516" s="46">
        <v>23369275.649999999</v>
      </c>
      <c r="S516" s="37"/>
      <c r="T516" s="99"/>
    </row>
    <row r="517" spans="1:20">
      <c r="A517" s="45"/>
      <c r="B517" s="45"/>
      <c r="C517" s="45"/>
      <c r="D517" s="59">
        <f>D515-D516</f>
        <v>0</v>
      </c>
      <c r="E517" s="45"/>
      <c r="F517" s="46">
        <f>F515-F516</f>
        <v>0</v>
      </c>
      <c r="G517" s="46"/>
      <c r="H517" s="46">
        <f t="shared" ref="H517:R517" si="11">H515-H516</f>
        <v>0</v>
      </c>
      <c r="I517" s="46"/>
      <c r="J517" s="46">
        <f t="shared" si="11"/>
        <v>0</v>
      </c>
      <c r="K517" s="46"/>
      <c r="L517" s="46">
        <f t="shared" si="11"/>
        <v>0</v>
      </c>
      <c r="M517" s="46"/>
      <c r="N517" s="46">
        <f>N515-N516</f>
        <v>0</v>
      </c>
      <c r="O517" s="46"/>
      <c r="P517" s="46">
        <f t="shared" si="11"/>
        <v>0</v>
      </c>
      <c r="Q517" s="46"/>
      <c r="R517" s="46">
        <f t="shared" si="11"/>
        <v>0</v>
      </c>
      <c r="S517" s="37"/>
      <c r="T517" s="99"/>
    </row>
    <row r="518" spans="1:20">
      <c r="A518" s="45"/>
      <c r="B518" s="45"/>
      <c r="C518" s="45"/>
      <c r="D518" s="46"/>
      <c r="E518" s="60"/>
      <c r="F518" s="46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37"/>
      <c r="T518" s="99"/>
    </row>
    <row r="519" spans="1:20">
      <c r="A519" s="37"/>
      <c r="B519" s="37"/>
      <c r="C519" s="37"/>
      <c r="D519" s="61"/>
      <c r="E519" s="48"/>
      <c r="F519" s="61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37"/>
      <c r="T519" s="99"/>
    </row>
    <row r="520" spans="1:20">
      <c r="A520" s="37"/>
      <c r="B520" s="37"/>
      <c r="C520" s="37"/>
      <c r="D520" s="61"/>
      <c r="E520" s="48"/>
      <c r="F520" s="61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37"/>
      <c r="T520" s="99"/>
    </row>
    <row r="521" spans="1:20">
      <c r="A521" s="37"/>
      <c r="B521" s="37" t="s">
        <v>877</v>
      </c>
      <c r="C521" s="37"/>
      <c r="D521" s="62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99"/>
    </row>
    <row r="522" spans="1:20">
      <c r="A522" s="63">
        <v>44</v>
      </c>
      <c r="B522" s="64" t="s">
        <v>878</v>
      </c>
      <c r="C522" s="64"/>
      <c r="D522" s="65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49">
        <v>977.13</v>
      </c>
      <c r="S522" s="37"/>
      <c r="T522" s="99"/>
    </row>
    <row r="523" spans="1:20">
      <c r="A523" s="63">
        <v>45</v>
      </c>
      <c r="B523" s="64" t="s">
        <v>878</v>
      </c>
      <c r="C523" s="64"/>
      <c r="D523" s="65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49">
        <v>52.5</v>
      </c>
      <c r="S523" s="37"/>
      <c r="T523" s="99"/>
    </row>
    <row r="524" spans="1:20">
      <c r="A524" s="63">
        <v>94</v>
      </c>
      <c r="B524" s="64" t="s">
        <v>878</v>
      </c>
      <c r="C524" s="64"/>
      <c r="D524" s="65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49">
        <v>4111.4799999999996</v>
      </c>
      <c r="S524" s="37"/>
      <c r="T524" s="99"/>
    </row>
    <row r="525" spans="1:20" ht="16" thickBot="1">
      <c r="A525" s="63">
        <v>95</v>
      </c>
      <c r="B525" s="64" t="s">
        <v>878</v>
      </c>
      <c r="C525" s="64"/>
      <c r="D525" s="65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53">
        <v>2023.43</v>
      </c>
      <c r="S525" s="37"/>
      <c r="T525" s="99"/>
    </row>
    <row r="526" spans="1:20">
      <c r="A526" s="66"/>
      <c r="D526" s="67"/>
      <c r="R526" s="49">
        <f>SUM(R522:R525)</f>
        <v>7164.54</v>
      </c>
      <c r="S526" s="37"/>
      <c r="T526" s="99"/>
    </row>
    <row r="527" spans="1:20">
      <c r="A527" s="37"/>
      <c r="B527" s="37"/>
      <c r="C527" s="37"/>
      <c r="D527" s="62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99"/>
    </row>
    <row r="528" spans="1:20">
      <c r="D528" s="67"/>
    </row>
    <row r="529" spans="4:4">
      <c r="D529" s="67"/>
    </row>
    <row r="530" spans="4:4">
      <c r="D530" s="67"/>
    </row>
    <row r="531" spans="4:4">
      <c r="D531" s="67"/>
    </row>
    <row r="532" spans="4:4">
      <c r="D532" s="67"/>
    </row>
    <row r="533" spans="4:4">
      <c r="D533" s="67"/>
    </row>
    <row r="534" spans="4:4">
      <c r="D534" s="67"/>
    </row>
    <row r="535" spans="4:4">
      <c r="D535" s="67"/>
    </row>
    <row r="536" spans="4:4">
      <c r="D536" s="67"/>
    </row>
    <row r="537" spans="4:4">
      <c r="D537" s="67"/>
    </row>
    <row r="538" spans="4:4">
      <c r="D538" s="67"/>
    </row>
    <row r="539" spans="4:4">
      <c r="D539" s="67"/>
    </row>
    <row r="540" spans="4:4">
      <c r="D540" s="67"/>
    </row>
    <row r="541" spans="4:4">
      <c r="D541" s="67"/>
    </row>
    <row r="542" spans="4:4">
      <c r="D542" s="67"/>
    </row>
    <row r="543" spans="4:4">
      <c r="D543" s="67"/>
    </row>
    <row r="544" spans="4:4">
      <c r="D544" s="67"/>
    </row>
    <row r="545" spans="4:4">
      <c r="D545" s="67"/>
    </row>
    <row r="546" spans="4:4">
      <c r="D546" s="67"/>
    </row>
    <row r="547" spans="4:4">
      <c r="D547" s="67"/>
    </row>
    <row r="548" spans="4:4">
      <c r="D548" s="67"/>
    </row>
    <row r="549" spans="4:4">
      <c r="D549" s="67"/>
    </row>
    <row r="550" spans="4:4">
      <c r="D550" s="67"/>
    </row>
    <row r="551" spans="4:4">
      <c r="D551" s="67"/>
    </row>
    <row r="552" spans="4:4">
      <c r="D552" s="67"/>
    </row>
    <row r="553" spans="4:4">
      <c r="D553" s="67"/>
    </row>
    <row r="554" spans="4:4">
      <c r="D554" s="67"/>
    </row>
    <row r="555" spans="4:4">
      <c r="D555" s="67"/>
    </row>
    <row r="556" spans="4:4">
      <c r="D556" s="67"/>
    </row>
    <row r="557" spans="4:4">
      <c r="D557" s="67"/>
    </row>
    <row r="558" spans="4:4">
      <c r="D558" s="67"/>
    </row>
    <row r="559" spans="4:4">
      <c r="D559" s="67"/>
    </row>
    <row r="560" spans="4:4">
      <c r="D560" s="67"/>
    </row>
    <row r="561" spans="4:4">
      <c r="D561" s="67"/>
    </row>
    <row r="562" spans="4:4">
      <c r="D562" s="67"/>
    </row>
    <row r="563" spans="4:4">
      <c r="D563" s="67"/>
    </row>
    <row r="564" spans="4:4">
      <c r="D564" s="67"/>
    </row>
    <row r="565" spans="4:4">
      <c r="D565" s="67"/>
    </row>
    <row r="566" spans="4:4">
      <c r="D566" s="67"/>
    </row>
    <row r="567" spans="4:4">
      <c r="D567" s="67"/>
    </row>
    <row r="568" spans="4:4">
      <c r="D568" s="67"/>
    </row>
    <row r="569" spans="4:4">
      <c r="D569" s="67"/>
    </row>
    <row r="570" spans="4:4">
      <c r="D570" s="67"/>
    </row>
    <row r="571" spans="4:4">
      <c r="D571" s="67"/>
    </row>
    <row r="572" spans="4:4">
      <c r="D572" s="67"/>
    </row>
    <row r="573" spans="4:4">
      <c r="D573" s="67"/>
    </row>
    <row r="574" spans="4:4">
      <c r="D574" s="67"/>
    </row>
    <row r="575" spans="4:4">
      <c r="D575" s="67"/>
    </row>
    <row r="576" spans="4:4">
      <c r="D576" s="67"/>
    </row>
    <row r="577" spans="4:4">
      <c r="D577" s="67"/>
    </row>
    <row r="578" spans="4:4">
      <c r="D578" s="67"/>
    </row>
    <row r="579" spans="4:4">
      <c r="D579" s="67"/>
    </row>
    <row r="580" spans="4:4">
      <c r="D580" s="67"/>
    </row>
    <row r="581" spans="4:4">
      <c r="D581" s="67"/>
    </row>
    <row r="582" spans="4:4">
      <c r="D582" s="67"/>
    </row>
    <row r="583" spans="4:4">
      <c r="D583" s="67"/>
    </row>
    <row r="584" spans="4:4">
      <c r="D584" s="67"/>
    </row>
    <row r="585" spans="4:4">
      <c r="D585" s="67"/>
    </row>
    <row r="586" spans="4:4">
      <c r="D586" s="67"/>
    </row>
    <row r="587" spans="4:4">
      <c r="D587" s="67"/>
    </row>
    <row r="588" spans="4:4">
      <c r="D588" s="67"/>
    </row>
    <row r="589" spans="4:4">
      <c r="D589" s="67"/>
    </row>
    <row r="590" spans="4:4">
      <c r="D590" s="67"/>
    </row>
    <row r="591" spans="4:4">
      <c r="D591" s="67"/>
    </row>
    <row r="592" spans="4:4">
      <c r="D592" s="67"/>
    </row>
    <row r="593" spans="4:4">
      <c r="D593" s="67"/>
    </row>
    <row r="594" spans="4:4">
      <c r="D594" s="67"/>
    </row>
    <row r="595" spans="4:4">
      <c r="D595" s="67"/>
    </row>
    <row r="596" spans="4:4">
      <c r="D596" s="67"/>
    </row>
    <row r="597" spans="4:4">
      <c r="D597" s="67"/>
    </row>
    <row r="598" spans="4:4">
      <c r="D598" s="67"/>
    </row>
    <row r="599" spans="4:4">
      <c r="D599" s="67"/>
    </row>
    <row r="600" spans="4:4">
      <c r="D600" s="67"/>
    </row>
    <row r="601" spans="4:4">
      <c r="D601" s="67"/>
    </row>
    <row r="602" spans="4:4">
      <c r="D602" s="67"/>
    </row>
    <row r="603" spans="4:4">
      <c r="D603" s="67"/>
    </row>
    <row r="604" spans="4:4">
      <c r="D604" s="67"/>
    </row>
    <row r="605" spans="4:4">
      <c r="D605" s="67"/>
    </row>
    <row r="606" spans="4:4">
      <c r="D606" s="67"/>
    </row>
    <row r="607" spans="4:4">
      <c r="D607" s="67"/>
    </row>
    <row r="608" spans="4:4">
      <c r="D608" s="67"/>
    </row>
    <row r="609" spans="4:4">
      <c r="D609" s="67"/>
    </row>
    <row r="610" spans="4:4">
      <c r="D610" s="67"/>
    </row>
    <row r="611" spans="4:4">
      <c r="D611" s="67"/>
    </row>
    <row r="612" spans="4:4">
      <c r="D612" s="67"/>
    </row>
    <row r="613" spans="4:4">
      <c r="D613" s="67"/>
    </row>
    <row r="614" spans="4:4">
      <c r="D614" s="67"/>
    </row>
    <row r="615" spans="4:4">
      <c r="D615" s="67"/>
    </row>
    <row r="616" spans="4:4">
      <c r="D616" s="67"/>
    </row>
    <row r="617" spans="4:4">
      <c r="D617" s="67"/>
    </row>
    <row r="618" spans="4:4">
      <c r="D618" s="67"/>
    </row>
    <row r="619" spans="4:4">
      <c r="D619" s="67"/>
    </row>
    <row r="620" spans="4:4">
      <c r="D620" s="67"/>
    </row>
    <row r="621" spans="4:4">
      <c r="D621" s="67"/>
    </row>
    <row r="622" spans="4:4">
      <c r="D622" s="67"/>
    </row>
    <row r="623" spans="4:4">
      <c r="D623" s="67"/>
    </row>
    <row r="624" spans="4:4">
      <c r="D624" s="67"/>
    </row>
    <row r="625" spans="4:4">
      <c r="D625" s="67"/>
    </row>
    <row r="626" spans="4:4">
      <c r="D626" s="67"/>
    </row>
    <row r="627" spans="4:4">
      <c r="D627" s="67"/>
    </row>
    <row r="628" spans="4:4">
      <c r="D628" s="67"/>
    </row>
    <row r="629" spans="4:4">
      <c r="D629" s="67"/>
    </row>
    <row r="630" spans="4:4">
      <c r="D630" s="67"/>
    </row>
    <row r="631" spans="4:4">
      <c r="D631" s="67"/>
    </row>
    <row r="632" spans="4:4">
      <c r="D632" s="67"/>
    </row>
    <row r="633" spans="4:4">
      <c r="D633" s="67"/>
    </row>
    <row r="634" spans="4:4">
      <c r="D634" s="67"/>
    </row>
    <row r="635" spans="4:4">
      <c r="D635" s="67"/>
    </row>
    <row r="636" spans="4:4">
      <c r="D636" s="67"/>
    </row>
    <row r="637" spans="4:4">
      <c r="D637" s="67"/>
    </row>
    <row r="638" spans="4:4">
      <c r="D638" s="67"/>
    </row>
    <row r="639" spans="4:4">
      <c r="D639" s="67"/>
    </row>
    <row r="640" spans="4:4">
      <c r="D640" s="67"/>
    </row>
    <row r="641" spans="4:4">
      <c r="D641" s="67"/>
    </row>
    <row r="642" spans="4:4">
      <c r="D642" s="67"/>
    </row>
    <row r="643" spans="4:4">
      <c r="D643" s="67"/>
    </row>
    <row r="644" spans="4:4">
      <c r="D644" s="67"/>
    </row>
    <row r="645" spans="4:4">
      <c r="D645" s="67"/>
    </row>
    <row r="646" spans="4:4">
      <c r="D646" s="67"/>
    </row>
    <row r="647" spans="4:4">
      <c r="D647" s="67"/>
    </row>
    <row r="648" spans="4:4">
      <c r="D648" s="67"/>
    </row>
    <row r="649" spans="4:4">
      <c r="D649" s="67"/>
    </row>
    <row r="650" spans="4:4">
      <c r="D650" s="67"/>
    </row>
    <row r="651" spans="4:4">
      <c r="D651" s="67"/>
    </row>
    <row r="652" spans="4:4">
      <c r="D652" s="67"/>
    </row>
    <row r="653" spans="4:4">
      <c r="D653" s="67"/>
    </row>
    <row r="654" spans="4:4">
      <c r="D654" s="67"/>
    </row>
    <row r="655" spans="4:4">
      <c r="D655" s="67"/>
    </row>
    <row r="656" spans="4:4">
      <c r="D656" s="67"/>
    </row>
    <row r="657" spans="4:4">
      <c r="D657" s="67"/>
    </row>
    <row r="658" spans="4:4">
      <c r="D658" s="67"/>
    </row>
    <row r="659" spans="4:4">
      <c r="D659" s="67"/>
    </row>
    <row r="660" spans="4:4">
      <c r="D660" s="67"/>
    </row>
    <row r="661" spans="4:4">
      <c r="D661" s="67"/>
    </row>
    <row r="662" spans="4:4">
      <c r="D662" s="67"/>
    </row>
    <row r="663" spans="4:4">
      <c r="D663" s="67"/>
    </row>
    <row r="664" spans="4:4">
      <c r="D664" s="67"/>
    </row>
    <row r="665" spans="4:4">
      <c r="D665" s="67"/>
    </row>
    <row r="666" spans="4:4">
      <c r="D666" s="67"/>
    </row>
    <row r="667" spans="4:4">
      <c r="D667" s="67"/>
    </row>
    <row r="668" spans="4:4">
      <c r="D668" s="67"/>
    </row>
    <row r="669" spans="4:4">
      <c r="D669" s="67"/>
    </row>
    <row r="670" spans="4:4">
      <c r="D670" s="67"/>
    </row>
    <row r="671" spans="4:4">
      <c r="D671" s="67"/>
    </row>
    <row r="672" spans="4:4">
      <c r="D672" s="67"/>
    </row>
    <row r="673" spans="4:4">
      <c r="D673" s="67"/>
    </row>
    <row r="674" spans="4:4">
      <c r="D674" s="67"/>
    </row>
    <row r="675" spans="4:4">
      <c r="D675" s="67"/>
    </row>
    <row r="676" spans="4:4">
      <c r="D676" s="67"/>
    </row>
    <row r="677" spans="4:4">
      <c r="D677" s="67"/>
    </row>
    <row r="678" spans="4:4">
      <c r="D678" s="67"/>
    </row>
    <row r="679" spans="4:4">
      <c r="D679" s="67"/>
    </row>
    <row r="680" spans="4:4">
      <c r="D680" s="67"/>
    </row>
    <row r="681" spans="4:4">
      <c r="D681" s="67"/>
    </row>
    <row r="682" spans="4:4">
      <c r="D682" s="67"/>
    </row>
    <row r="683" spans="4:4">
      <c r="D683" s="67"/>
    </row>
    <row r="684" spans="4:4">
      <c r="D684" s="67"/>
    </row>
    <row r="685" spans="4:4">
      <c r="D685" s="67"/>
    </row>
    <row r="686" spans="4:4">
      <c r="D686" s="67"/>
    </row>
    <row r="687" spans="4:4">
      <c r="D687" s="67"/>
    </row>
    <row r="688" spans="4:4">
      <c r="D688" s="67"/>
    </row>
    <row r="689" spans="4:4">
      <c r="D689" s="67"/>
    </row>
    <row r="690" spans="4:4">
      <c r="D690" s="67"/>
    </row>
    <row r="691" spans="4:4">
      <c r="D691" s="67"/>
    </row>
    <row r="692" spans="4:4">
      <c r="D692" s="67"/>
    </row>
    <row r="693" spans="4:4">
      <c r="D693" s="67"/>
    </row>
    <row r="694" spans="4:4">
      <c r="D694" s="67"/>
    </row>
    <row r="695" spans="4:4">
      <c r="D695" s="67"/>
    </row>
    <row r="696" spans="4:4">
      <c r="D696" s="67"/>
    </row>
    <row r="697" spans="4:4">
      <c r="D697" s="67"/>
    </row>
    <row r="698" spans="4:4">
      <c r="D698" s="67"/>
    </row>
    <row r="699" spans="4:4">
      <c r="D699" s="67"/>
    </row>
    <row r="700" spans="4:4">
      <c r="D700" s="67"/>
    </row>
    <row r="701" spans="4:4">
      <c r="D701" s="67"/>
    </row>
    <row r="702" spans="4:4">
      <c r="D702" s="67"/>
    </row>
    <row r="703" spans="4:4">
      <c r="D703" s="67"/>
    </row>
    <row r="704" spans="4:4">
      <c r="D704" s="67"/>
    </row>
    <row r="705" spans="4:4">
      <c r="D705" s="67"/>
    </row>
    <row r="706" spans="4:4">
      <c r="D706" s="67"/>
    </row>
    <row r="707" spans="4:4">
      <c r="D707" s="67"/>
    </row>
    <row r="708" spans="4:4">
      <c r="D708" s="67"/>
    </row>
    <row r="709" spans="4:4">
      <c r="D709" s="67"/>
    </row>
    <row r="710" spans="4:4">
      <c r="D710" s="67"/>
    </row>
    <row r="711" spans="4:4">
      <c r="D711" s="67"/>
    </row>
    <row r="712" spans="4:4">
      <c r="D712" s="67"/>
    </row>
    <row r="713" spans="4:4">
      <c r="D713" s="67"/>
    </row>
    <row r="714" spans="4:4">
      <c r="D714" s="67"/>
    </row>
    <row r="715" spans="4:4">
      <c r="D715" s="67"/>
    </row>
    <row r="716" spans="4:4">
      <c r="D716" s="67"/>
    </row>
    <row r="717" spans="4:4">
      <c r="D717" s="67"/>
    </row>
    <row r="718" spans="4:4">
      <c r="D718" s="67"/>
    </row>
    <row r="719" spans="4:4">
      <c r="D719" s="67"/>
    </row>
    <row r="720" spans="4:4">
      <c r="D720" s="67"/>
    </row>
    <row r="721" spans="4:4">
      <c r="D721" s="67"/>
    </row>
    <row r="722" spans="4:4">
      <c r="D722" s="67"/>
    </row>
    <row r="723" spans="4:4">
      <c r="D723" s="67"/>
    </row>
    <row r="724" spans="4:4">
      <c r="D724" s="67"/>
    </row>
    <row r="725" spans="4:4">
      <c r="D725" s="67"/>
    </row>
    <row r="726" spans="4:4">
      <c r="D726" s="67"/>
    </row>
    <row r="727" spans="4:4">
      <c r="D727" s="67"/>
    </row>
    <row r="728" spans="4:4">
      <c r="D728" s="67"/>
    </row>
    <row r="729" spans="4:4">
      <c r="D729" s="67"/>
    </row>
    <row r="730" spans="4:4">
      <c r="D730" s="67"/>
    </row>
    <row r="731" spans="4:4">
      <c r="D731" s="67"/>
    </row>
    <row r="732" spans="4:4">
      <c r="D732" s="67"/>
    </row>
    <row r="733" spans="4:4">
      <c r="D733" s="67"/>
    </row>
    <row r="734" spans="4:4">
      <c r="D734" s="67"/>
    </row>
    <row r="735" spans="4:4">
      <c r="D735" s="67"/>
    </row>
    <row r="736" spans="4:4">
      <c r="D736" s="67"/>
    </row>
    <row r="737" spans="4:4">
      <c r="D737" s="67"/>
    </row>
    <row r="738" spans="4:4">
      <c r="D738" s="67"/>
    </row>
    <row r="739" spans="4:4">
      <c r="D739" s="67"/>
    </row>
    <row r="740" spans="4:4">
      <c r="D740" s="67"/>
    </row>
    <row r="741" spans="4:4">
      <c r="D741" s="67"/>
    </row>
    <row r="742" spans="4:4">
      <c r="D742" s="67"/>
    </row>
    <row r="743" spans="4:4">
      <c r="D743" s="67"/>
    </row>
    <row r="744" spans="4:4">
      <c r="D744" s="67"/>
    </row>
    <row r="745" spans="4:4">
      <c r="D745" s="67"/>
    </row>
    <row r="746" spans="4:4">
      <c r="D746" s="67"/>
    </row>
    <row r="747" spans="4:4">
      <c r="D747" s="67"/>
    </row>
    <row r="748" spans="4:4">
      <c r="D748" s="67"/>
    </row>
    <row r="749" spans="4:4">
      <c r="D749" s="67"/>
    </row>
    <row r="750" spans="4:4">
      <c r="D750" s="67"/>
    </row>
    <row r="751" spans="4:4">
      <c r="D751" s="67"/>
    </row>
    <row r="752" spans="4:4">
      <c r="D752" s="67"/>
    </row>
    <row r="753" spans="4:4">
      <c r="D753" s="67"/>
    </row>
    <row r="754" spans="4:4">
      <c r="D754" s="67"/>
    </row>
    <row r="755" spans="4:4">
      <c r="D755" s="67"/>
    </row>
    <row r="756" spans="4:4">
      <c r="D756" s="67"/>
    </row>
    <row r="757" spans="4:4">
      <c r="D757" s="67"/>
    </row>
    <row r="758" spans="4:4">
      <c r="D758" s="67"/>
    </row>
    <row r="759" spans="4:4">
      <c r="D759" s="67"/>
    </row>
    <row r="760" spans="4:4">
      <c r="D760" s="67"/>
    </row>
    <row r="761" spans="4:4">
      <c r="D761" s="67"/>
    </row>
    <row r="762" spans="4:4">
      <c r="D762" s="67"/>
    </row>
    <row r="763" spans="4:4">
      <c r="D763" s="67"/>
    </row>
    <row r="764" spans="4:4">
      <c r="D764" s="67"/>
    </row>
    <row r="765" spans="4:4">
      <c r="D765" s="67"/>
    </row>
    <row r="766" spans="4:4">
      <c r="D766" s="67"/>
    </row>
    <row r="767" spans="4:4">
      <c r="D767" s="67"/>
    </row>
    <row r="768" spans="4:4">
      <c r="D768" s="67"/>
    </row>
    <row r="769" spans="4:4">
      <c r="D769" s="67"/>
    </row>
    <row r="770" spans="4:4">
      <c r="D770" s="67"/>
    </row>
    <row r="771" spans="4:4">
      <c r="D771" s="67"/>
    </row>
    <row r="772" spans="4:4">
      <c r="D772" s="67"/>
    </row>
    <row r="773" spans="4:4">
      <c r="D773" s="67"/>
    </row>
    <row r="774" spans="4:4">
      <c r="D774" s="67"/>
    </row>
    <row r="775" spans="4:4">
      <c r="D775" s="67"/>
    </row>
    <row r="776" spans="4:4">
      <c r="D776" s="67"/>
    </row>
    <row r="777" spans="4:4">
      <c r="D777" s="67"/>
    </row>
    <row r="778" spans="4:4">
      <c r="D778" s="67"/>
    </row>
    <row r="779" spans="4:4">
      <c r="D779" s="67"/>
    </row>
    <row r="780" spans="4:4">
      <c r="D780" s="67"/>
    </row>
    <row r="781" spans="4:4">
      <c r="D781" s="67"/>
    </row>
    <row r="782" spans="4:4">
      <c r="D782" s="67"/>
    </row>
    <row r="783" spans="4:4">
      <c r="D783" s="67"/>
    </row>
    <row r="784" spans="4:4">
      <c r="D784" s="67"/>
    </row>
    <row r="785" spans="4:4">
      <c r="D785" s="67"/>
    </row>
    <row r="786" spans="4:4">
      <c r="D786" s="67"/>
    </row>
    <row r="787" spans="4:4">
      <c r="D787" s="67"/>
    </row>
    <row r="788" spans="4:4">
      <c r="D788" s="67"/>
    </row>
    <row r="789" spans="4:4">
      <c r="D789" s="67"/>
    </row>
    <row r="790" spans="4:4">
      <c r="D790" s="67"/>
    </row>
    <row r="791" spans="4:4">
      <c r="D791" s="67"/>
    </row>
    <row r="792" spans="4:4">
      <c r="D792" s="67"/>
    </row>
    <row r="793" spans="4:4">
      <c r="D793" s="67"/>
    </row>
    <row r="794" spans="4:4">
      <c r="D794" s="67"/>
    </row>
    <row r="795" spans="4:4">
      <c r="D795" s="67"/>
    </row>
    <row r="796" spans="4:4">
      <c r="D796" s="67"/>
    </row>
    <row r="797" spans="4:4">
      <c r="D797" s="67"/>
    </row>
    <row r="798" spans="4:4">
      <c r="D798" s="67"/>
    </row>
    <row r="799" spans="4:4">
      <c r="D799" s="67"/>
    </row>
    <row r="800" spans="4:4">
      <c r="D800" s="67"/>
    </row>
    <row r="801" spans="4:4">
      <c r="D801" s="67"/>
    </row>
    <row r="802" spans="4:4">
      <c r="D802" s="67"/>
    </row>
    <row r="803" spans="4:4">
      <c r="D803" s="67"/>
    </row>
    <row r="804" spans="4:4">
      <c r="D804" s="67"/>
    </row>
    <row r="805" spans="4:4">
      <c r="D805" s="67"/>
    </row>
    <row r="806" spans="4:4">
      <c r="D806" s="67"/>
    </row>
    <row r="807" spans="4:4">
      <c r="D807" s="67"/>
    </row>
    <row r="808" spans="4:4">
      <c r="D808" s="67"/>
    </row>
    <row r="809" spans="4:4">
      <c r="D809" s="67"/>
    </row>
    <row r="810" spans="4:4">
      <c r="D810" s="67"/>
    </row>
    <row r="811" spans="4:4">
      <c r="D811" s="67"/>
    </row>
    <row r="812" spans="4:4">
      <c r="D812" s="67"/>
    </row>
    <row r="813" spans="4:4">
      <c r="D813" s="67"/>
    </row>
    <row r="814" spans="4:4">
      <c r="D814" s="67"/>
    </row>
    <row r="815" spans="4:4">
      <c r="D815" s="67"/>
    </row>
    <row r="816" spans="4:4">
      <c r="D816" s="67"/>
    </row>
    <row r="817" spans="4:4">
      <c r="D817" s="67"/>
    </row>
    <row r="818" spans="4:4">
      <c r="D818" s="67"/>
    </row>
    <row r="819" spans="4:4">
      <c r="D819" s="67"/>
    </row>
  </sheetData>
  <mergeCells count="9">
    <mergeCell ref="A61:R61"/>
    <mergeCell ref="A62:R62"/>
    <mergeCell ref="A63:R63"/>
    <mergeCell ref="A1:R1"/>
    <mergeCell ref="A2:R2"/>
    <mergeCell ref="A3:R3"/>
    <mergeCell ref="A31:R31"/>
    <mergeCell ref="A32:R32"/>
    <mergeCell ref="A33:R33"/>
  </mergeCells>
  <pageMargins left="0.7" right="0.7" top="0.75" bottom="0.75" header="0.3" footer="0.3"/>
  <pageSetup scale="3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2" tint="-9.9978637043366805E-2"/>
    <pageSetUpPr fitToPage="1"/>
  </sheetPr>
  <dimension ref="A1:O30"/>
  <sheetViews>
    <sheetView zoomScale="90" zoomScaleNormal="90" workbookViewId="0">
      <selection activeCell="F10" sqref="F10"/>
    </sheetView>
  </sheetViews>
  <sheetFormatPr defaultColWidth="9.26953125" defaultRowHeight="12.5"/>
  <cols>
    <col min="1" max="1" width="29.26953125" style="75" customWidth="1"/>
    <col min="2" max="2" width="7.26953125" style="75" hidden="1" customWidth="1"/>
    <col min="3" max="3" width="12.7265625" style="75" bestFit="1" customWidth="1"/>
    <col min="4" max="4" width="12" style="75" bestFit="1" customWidth="1"/>
    <col min="5" max="5" width="15.453125" style="75" customWidth="1"/>
    <col min="6" max="6" width="11.7265625" style="75" customWidth="1"/>
    <col min="7" max="7" width="13.26953125" style="75" bestFit="1" customWidth="1"/>
    <col min="8" max="8" width="13.26953125" style="75" customWidth="1"/>
    <col min="9" max="9" width="16.7265625" style="75" customWidth="1"/>
    <col min="10" max="10" width="12.26953125" style="75" bestFit="1" customWidth="1"/>
    <col min="11" max="11" width="1.54296875" style="75" customWidth="1"/>
    <col min="12" max="12" width="1" style="75" customWidth="1"/>
    <col min="13" max="13" width="11.54296875" style="75" bestFit="1" customWidth="1"/>
    <col min="14" max="14" width="9.7265625" style="75" bestFit="1" customWidth="1"/>
    <col min="15" max="15" width="12.26953125" style="75" bestFit="1" customWidth="1"/>
    <col min="16" max="16384" width="9.26953125" style="75"/>
  </cols>
  <sheetData>
    <row r="1" spans="1:15">
      <c r="A1" s="74" t="s">
        <v>889</v>
      </c>
    </row>
    <row r="2" spans="1:15">
      <c r="A2" s="75" t="s">
        <v>890</v>
      </c>
    </row>
    <row r="3" spans="1:15">
      <c r="A3" s="76">
        <v>43830</v>
      </c>
    </row>
    <row r="5" spans="1:15" s="78" customFormat="1" ht="25">
      <c r="A5" s="77" t="s">
        <v>4</v>
      </c>
      <c r="C5" s="77" t="s">
        <v>891</v>
      </c>
      <c r="D5" s="77" t="s">
        <v>892</v>
      </c>
      <c r="E5" s="77" t="s">
        <v>893</v>
      </c>
      <c r="F5" s="77" t="s">
        <v>894</v>
      </c>
      <c r="G5" s="77" t="s">
        <v>895</v>
      </c>
      <c r="H5" s="77" t="s">
        <v>896</v>
      </c>
      <c r="I5" s="77" t="s">
        <v>897</v>
      </c>
      <c r="J5" s="77" t="s">
        <v>898</v>
      </c>
      <c r="M5" s="77" t="s">
        <v>899</v>
      </c>
    </row>
    <row r="6" spans="1:15">
      <c r="A6" s="75" t="s">
        <v>900</v>
      </c>
      <c r="C6" s="142">
        <f>'[1]STT Elec Ind'!C22</f>
        <v>16161</v>
      </c>
      <c r="D6" s="142">
        <f>'[1]STT Elec Ind'!D22</f>
        <v>-119827</v>
      </c>
      <c r="E6" s="142">
        <f>'[1]STT Elec Ind'!E22</f>
        <v>5519</v>
      </c>
      <c r="F6" s="142">
        <f>'[1]STT Elec Ind'!F22</f>
        <v>91676</v>
      </c>
      <c r="G6" s="142">
        <f>'[1]STT Elec Ind'!G22</f>
        <v>15411</v>
      </c>
      <c r="H6" s="142">
        <f>'[1]STT Elec Ind'!H22</f>
        <v>7741</v>
      </c>
      <c r="I6" s="142">
        <f>'[1]STT Elec Ind'!I22</f>
        <v>2480</v>
      </c>
      <c r="J6" s="142">
        <f>'[1]STT Elec Ind'!J22</f>
        <v>13162</v>
      </c>
      <c r="K6" s="142"/>
      <c r="L6" s="142"/>
      <c r="M6" s="142">
        <f>'[1]STT Elec Ind'!M22</f>
        <v>-1</v>
      </c>
      <c r="N6" s="79"/>
      <c r="O6" s="80"/>
    </row>
    <row r="7" spans="1:15">
      <c r="A7" s="75" t="s">
        <v>901</v>
      </c>
      <c r="C7" s="143">
        <f>'[1]STX Elec Ind'!C20</f>
        <v>564919</v>
      </c>
      <c r="D7" s="143">
        <f>'[1]STX Elec Ind'!D20</f>
        <v>190783</v>
      </c>
      <c r="E7" s="143">
        <f>'[1]STX Elec Ind'!E20</f>
        <v>16351</v>
      </c>
      <c r="F7" s="143">
        <f>'[1]STX Elec Ind'!F20</f>
        <v>79904</v>
      </c>
      <c r="G7" s="143">
        <f>'[1]STX Elec Ind'!G20</f>
        <v>69888</v>
      </c>
      <c r="H7" s="143">
        <f>'[1]STX Elec Ind'!H20</f>
        <v>43719</v>
      </c>
      <c r="I7" s="143">
        <f>'[1]STX Elec Ind'!I20</f>
        <v>38943</v>
      </c>
      <c r="J7" s="143">
        <f>'[1]STX Elec Ind'!J20</f>
        <v>125326</v>
      </c>
      <c r="K7" s="142"/>
      <c r="L7" s="143"/>
      <c r="M7" s="143">
        <f>'[1]STX Elec Ind'!M20</f>
        <v>5</v>
      </c>
      <c r="N7" s="79"/>
      <c r="O7" s="80"/>
    </row>
    <row r="8" spans="1:15">
      <c r="A8" s="75" t="s">
        <v>902</v>
      </c>
      <c r="C8" s="142">
        <f>+C6+C7</f>
        <v>581080</v>
      </c>
      <c r="D8" s="142">
        <f>+D6+D7</f>
        <v>70956</v>
      </c>
      <c r="E8" s="142">
        <f t="shared" ref="E8:J8" si="0">+E6+E7</f>
        <v>21870</v>
      </c>
      <c r="F8" s="142">
        <f t="shared" si="0"/>
        <v>171580</v>
      </c>
      <c r="G8" s="142">
        <f t="shared" si="0"/>
        <v>85299</v>
      </c>
      <c r="H8" s="142">
        <f t="shared" si="0"/>
        <v>51460</v>
      </c>
      <c r="I8" s="142">
        <f t="shared" si="0"/>
        <v>41423</v>
      </c>
      <c r="J8" s="142">
        <f t="shared" si="0"/>
        <v>138488</v>
      </c>
      <c r="K8" s="142"/>
      <c r="L8" s="142"/>
      <c r="M8" s="142">
        <f>+M6+M7</f>
        <v>4</v>
      </c>
      <c r="N8" s="79"/>
      <c r="O8" s="80"/>
    </row>
    <row r="9" spans="1:15">
      <c r="A9" s="75" t="s">
        <v>903</v>
      </c>
      <c r="C9" s="142">
        <f>+'[1]STT WTR Ind'!C19</f>
        <v>70260</v>
      </c>
      <c r="D9" s="142">
        <f>+'[1]STT WTR Ind'!D19</f>
        <v>-104309</v>
      </c>
      <c r="E9" s="142">
        <f>+'[1]STT WTR Ind'!E19</f>
        <v>89246</v>
      </c>
      <c r="F9" s="142">
        <f>+'[1]STT WTR Ind'!F19</f>
        <v>27</v>
      </c>
      <c r="G9" s="142">
        <f>+'[1]STT WTR Ind'!G19</f>
        <v>6</v>
      </c>
      <c r="H9" s="142">
        <f>+'[1]STT WTR Ind'!H19</f>
        <v>12076</v>
      </c>
      <c r="I9" s="142">
        <f>+'[1]STT WTR Ind'!I19</f>
        <v>72279</v>
      </c>
      <c r="J9" s="142">
        <f>+'[1]STT WTR Ind'!J19</f>
        <v>935</v>
      </c>
      <c r="K9" s="142"/>
      <c r="L9" s="142"/>
      <c r="M9" s="142">
        <f>+'[1]STT WTR Ind'!M19</f>
        <v>0</v>
      </c>
      <c r="N9" s="79"/>
      <c r="O9" s="80"/>
    </row>
    <row r="10" spans="1:15">
      <c r="A10" s="75" t="s">
        <v>904</v>
      </c>
      <c r="C10" s="143">
        <f>'[1]STX WTR Ind'!C20</f>
        <v>522151</v>
      </c>
      <c r="D10" s="143">
        <f>'[1]STX WTR Ind'!D20</f>
        <v>228597</v>
      </c>
      <c r="E10" s="143">
        <f>'[1]STX WTR Ind'!E20</f>
        <v>164</v>
      </c>
      <c r="F10" s="143">
        <f>'[1]STX WTR Ind'!F20</f>
        <v>77799</v>
      </c>
      <c r="G10" s="143">
        <f>'[1]STX WTR Ind'!G20</f>
        <v>117716</v>
      </c>
      <c r="H10" s="143">
        <f>'[1]STX WTR Ind'!H20</f>
        <v>1034</v>
      </c>
      <c r="I10" s="143">
        <f>'[1]STX WTR Ind'!I20</f>
        <v>1009</v>
      </c>
      <c r="J10" s="143">
        <f>'[1]STX WTR Ind'!J20</f>
        <v>95837</v>
      </c>
      <c r="K10" s="142"/>
      <c r="L10" s="143"/>
      <c r="M10" s="143">
        <f>'[1]STX WTR Ind'!M20</f>
        <v>-5</v>
      </c>
      <c r="N10" s="79"/>
      <c r="O10" s="80"/>
    </row>
    <row r="11" spans="1:15">
      <c r="A11" s="75" t="s">
        <v>905</v>
      </c>
      <c r="C11" s="142">
        <f>+C9+C10</f>
        <v>592411</v>
      </c>
      <c r="D11" s="142">
        <f t="shared" ref="D11:J11" si="1">+D9+D10</f>
        <v>124288</v>
      </c>
      <c r="E11" s="142">
        <f t="shared" si="1"/>
        <v>89410</v>
      </c>
      <c r="F11" s="142">
        <f t="shared" si="1"/>
        <v>77826</v>
      </c>
      <c r="G11" s="142">
        <f t="shared" si="1"/>
        <v>117722</v>
      </c>
      <c r="H11" s="142">
        <f t="shared" si="1"/>
        <v>13110</v>
      </c>
      <c r="I11" s="142">
        <f t="shared" si="1"/>
        <v>73288</v>
      </c>
      <c r="J11" s="142">
        <f t="shared" si="1"/>
        <v>96772</v>
      </c>
      <c r="K11" s="142"/>
      <c r="L11" s="142"/>
      <c r="M11" s="142">
        <f>+M9+M10</f>
        <v>-5</v>
      </c>
      <c r="N11" s="79"/>
      <c r="O11" s="80"/>
    </row>
    <row r="12" spans="1:15">
      <c r="C12" s="142"/>
      <c r="D12" s="142"/>
      <c r="E12" s="142"/>
      <c r="F12" s="142"/>
      <c r="G12" s="142"/>
      <c r="H12" s="142"/>
      <c r="I12" s="142"/>
      <c r="J12" s="142"/>
      <c r="K12" s="142"/>
      <c r="L12" s="79"/>
      <c r="M12" s="79"/>
      <c r="N12" s="79"/>
      <c r="O12" s="80"/>
    </row>
    <row r="13" spans="1:15">
      <c r="A13" s="75" t="s">
        <v>906</v>
      </c>
      <c r="C13" s="142">
        <f>'[1]STT Elec Exec'!C39</f>
        <v>-13286.930000000168</v>
      </c>
      <c r="D13" s="142">
        <f>'[1]STT Elec Exec'!D39</f>
        <v>-897755.06</v>
      </c>
      <c r="E13" s="142">
        <f>'[1]STT Elec Exec'!E39</f>
        <v>295751.02</v>
      </c>
      <c r="F13" s="142">
        <f>'[1]STT Elec Exec'!F39</f>
        <v>270506.11</v>
      </c>
      <c r="G13" s="142">
        <f>'[1]STT Elec Exec'!G39</f>
        <v>253412</v>
      </c>
      <c r="H13" s="142">
        <f>'[1]STT Elec Exec'!H39</f>
        <v>64798</v>
      </c>
      <c r="I13" s="142">
        <f>'[1]STT Elec Exec'!I39</f>
        <v>0</v>
      </c>
      <c r="J13" s="142">
        <f>'[1]STT Elec Exec'!J39</f>
        <v>0</v>
      </c>
      <c r="K13" s="142"/>
      <c r="L13" s="142"/>
      <c r="M13" s="142">
        <f>'[1]STT Elec Exec'!M39</f>
        <v>1</v>
      </c>
      <c r="N13" s="79"/>
      <c r="O13" s="80"/>
    </row>
    <row r="14" spans="1:15">
      <c r="A14" s="75" t="s">
        <v>907</v>
      </c>
      <c r="C14" s="143">
        <f>'[1]STX Elec Exec'!C38</f>
        <v>572178.73</v>
      </c>
      <c r="D14" s="143">
        <f>'[1]STX Elec Exec'!D38</f>
        <v>-544142.53</v>
      </c>
      <c r="E14" s="143">
        <f>'[1]STX Elec Exec'!E38</f>
        <v>331435.06</v>
      </c>
      <c r="F14" s="143">
        <f>'[1]STX Elec Exec'!F38</f>
        <v>417417.16</v>
      </c>
      <c r="G14" s="143">
        <f>'[1]STX Elec Exec'!G38</f>
        <v>358682.04</v>
      </c>
      <c r="H14" s="143">
        <f>'[1]STX Elec Exec'!H38</f>
        <v>1133</v>
      </c>
      <c r="I14" s="143">
        <f>'[1]STX Elec Exec'!I38</f>
        <v>0</v>
      </c>
      <c r="J14" s="143">
        <f>'[1]STX Elec Exec'!J38</f>
        <v>7657</v>
      </c>
      <c r="K14" s="142"/>
      <c r="L14" s="143"/>
      <c r="M14" s="143">
        <f>'[1]STX Elec Exec'!M38</f>
        <v>-3</v>
      </c>
      <c r="N14" s="79"/>
      <c r="O14" s="80"/>
    </row>
    <row r="15" spans="1:15">
      <c r="A15" s="75" t="s">
        <v>908</v>
      </c>
      <c r="C15" s="142">
        <f>+C13+C14</f>
        <v>558891.79999999981</v>
      </c>
      <c r="D15" s="142">
        <f t="shared" ref="D15:J15" si="2">+D13+D14</f>
        <v>-1441897.59</v>
      </c>
      <c r="E15" s="142">
        <f t="shared" si="2"/>
        <v>627186.08000000007</v>
      </c>
      <c r="F15" s="142">
        <f t="shared" si="2"/>
        <v>687923.27</v>
      </c>
      <c r="G15" s="142">
        <f t="shared" si="2"/>
        <v>612094.04</v>
      </c>
      <c r="H15" s="142">
        <f t="shared" si="2"/>
        <v>65931</v>
      </c>
      <c r="I15" s="142">
        <f t="shared" si="2"/>
        <v>0</v>
      </c>
      <c r="J15" s="142">
        <f t="shared" si="2"/>
        <v>7657</v>
      </c>
      <c r="K15" s="142"/>
      <c r="L15" s="142"/>
      <c r="M15" s="142">
        <f>+M13+M14</f>
        <v>-2</v>
      </c>
      <c r="N15" s="79"/>
      <c r="O15" s="80"/>
    </row>
    <row r="16" spans="1:15">
      <c r="A16" s="75" t="s">
        <v>909</v>
      </c>
      <c r="C16" s="142">
        <f>'[1]STT WTR Exec'!C37</f>
        <v>-443368</v>
      </c>
      <c r="D16" s="142">
        <f>'[1]STT WTR Exec'!D37</f>
        <v>-445074</v>
      </c>
      <c r="E16" s="142">
        <f>'[1]STT WTR Exec'!E37</f>
        <v>38</v>
      </c>
      <c r="F16" s="142">
        <f>'[1]STT WTR Exec'!F37</f>
        <v>27</v>
      </c>
      <c r="G16" s="142">
        <f>'[1]STT WTR Exec'!G37</f>
        <v>1640</v>
      </c>
      <c r="H16" s="142">
        <f>'[1]STT WTR Exec'!H37</f>
        <v>0</v>
      </c>
      <c r="I16" s="142">
        <f>'[1]STT WTR Exec'!I37</f>
        <v>0</v>
      </c>
      <c r="J16" s="142">
        <f>'[1]STT WTR Exec'!J37</f>
        <v>0</v>
      </c>
      <c r="K16" s="142"/>
      <c r="L16" s="142"/>
      <c r="M16" s="142">
        <f>'[1]STT WTR Exec'!M37</f>
        <v>1</v>
      </c>
      <c r="N16" s="79"/>
      <c r="O16" s="80"/>
    </row>
    <row r="17" spans="1:15">
      <c r="A17" s="75" t="s">
        <v>910</v>
      </c>
      <c r="C17" s="143">
        <f>'[1]STX WTR Exec'!C29</f>
        <v>-506760</v>
      </c>
      <c r="D17" s="143">
        <f>'[1]STX WTR Exec'!D29</f>
        <v>-510629</v>
      </c>
      <c r="E17" s="143">
        <f>'[1]STX WTR Exec'!E29</f>
        <v>329</v>
      </c>
      <c r="F17" s="143">
        <f>'[1]STX WTR Exec'!F29</f>
        <v>1579</v>
      </c>
      <c r="G17" s="143">
        <f>'[1]STX WTR Exec'!G29</f>
        <v>1950</v>
      </c>
      <c r="H17" s="143">
        <f>'[1]STX WTR Exec'!H29</f>
        <v>8</v>
      </c>
      <c r="I17" s="143">
        <f>'[1]STX WTR Exec'!I29</f>
        <v>0</v>
      </c>
      <c r="J17" s="143">
        <f>'[1]STX WTR Exec'!J29</f>
        <v>0</v>
      </c>
      <c r="K17" s="142"/>
      <c r="L17" s="143"/>
      <c r="M17" s="143">
        <f>'[1]STX WTR Exec'!M29</f>
        <v>3</v>
      </c>
      <c r="N17" s="79"/>
      <c r="O17" s="80"/>
    </row>
    <row r="18" spans="1:15">
      <c r="A18" s="75" t="s">
        <v>911</v>
      </c>
      <c r="C18" s="142">
        <f>+C16+C17</f>
        <v>-950128</v>
      </c>
      <c r="D18" s="142">
        <f t="shared" ref="D18:J18" si="3">+D16+D17</f>
        <v>-955703</v>
      </c>
      <c r="E18" s="142">
        <f t="shared" si="3"/>
        <v>367</v>
      </c>
      <c r="F18" s="142">
        <f t="shared" si="3"/>
        <v>1606</v>
      </c>
      <c r="G18" s="142">
        <f t="shared" si="3"/>
        <v>3590</v>
      </c>
      <c r="H18" s="142">
        <f t="shared" si="3"/>
        <v>8</v>
      </c>
      <c r="I18" s="142">
        <f t="shared" si="3"/>
        <v>0</v>
      </c>
      <c r="J18" s="142">
        <f t="shared" si="3"/>
        <v>0</v>
      </c>
      <c r="K18" s="142"/>
      <c r="L18" s="142"/>
      <c r="M18" s="142">
        <f>+M16+M17</f>
        <v>4</v>
      </c>
      <c r="N18" s="79"/>
      <c r="O18" s="80"/>
    </row>
    <row r="19" spans="1:15">
      <c r="C19" s="143"/>
      <c r="D19" s="143"/>
      <c r="E19" s="143"/>
      <c r="F19" s="143"/>
      <c r="G19" s="143"/>
      <c r="H19" s="143"/>
      <c r="I19" s="143"/>
      <c r="J19" s="143"/>
      <c r="K19" s="142"/>
      <c r="L19" s="81"/>
      <c r="M19" s="81"/>
      <c r="N19" s="79"/>
      <c r="O19" s="80"/>
    </row>
    <row r="20" spans="1:15" ht="13">
      <c r="A20" s="82" t="s">
        <v>226</v>
      </c>
      <c r="C20" s="142">
        <f>+C18+C15+C11+C8</f>
        <v>782254.79999999981</v>
      </c>
      <c r="D20" s="142">
        <f t="shared" ref="D20:J20" si="4">+D18+D15+D11+D8</f>
        <v>-2202356.59</v>
      </c>
      <c r="E20" s="142">
        <f t="shared" si="4"/>
        <v>738833.08000000007</v>
      </c>
      <c r="F20" s="142">
        <f t="shared" si="4"/>
        <v>938935.27</v>
      </c>
      <c r="G20" s="142">
        <f t="shared" si="4"/>
        <v>818705.04</v>
      </c>
      <c r="H20" s="142">
        <f t="shared" si="4"/>
        <v>130509</v>
      </c>
      <c r="I20" s="142">
        <f t="shared" si="4"/>
        <v>114711</v>
      </c>
      <c r="J20" s="142">
        <f t="shared" si="4"/>
        <v>242917</v>
      </c>
      <c r="K20" s="79"/>
      <c r="L20" s="142"/>
      <c r="M20" s="142">
        <f>+M18+M15+M11+M8</f>
        <v>1</v>
      </c>
      <c r="N20" s="79"/>
      <c r="O20" s="80"/>
    </row>
    <row r="21" spans="1:15">
      <c r="C21" s="142"/>
      <c r="D21" s="142"/>
      <c r="E21" s="142"/>
      <c r="F21" s="142"/>
      <c r="G21" s="142"/>
      <c r="H21" s="142"/>
      <c r="I21" s="142"/>
      <c r="J21" s="142"/>
      <c r="K21" s="79"/>
      <c r="L21" s="142"/>
      <c r="M21" s="142"/>
      <c r="N21" s="79"/>
      <c r="O21" s="80"/>
    </row>
    <row r="22" spans="1:15" ht="13">
      <c r="A22" s="82" t="s">
        <v>912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80"/>
    </row>
    <row r="23" spans="1:15">
      <c r="A23" s="75" t="s">
        <v>913</v>
      </c>
      <c r="C23" s="79">
        <f>+C15+C18</f>
        <v>-391236.20000000019</v>
      </c>
      <c r="D23" s="79">
        <f t="shared" ref="D23:M23" si="5">+D15+D18</f>
        <v>-2397600.59</v>
      </c>
      <c r="E23" s="79">
        <f t="shared" si="5"/>
        <v>627553.08000000007</v>
      </c>
      <c r="F23" s="79">
        <f t="shared" si="5"/>
        <v>689529.27</v>
      </c>
      <c r="G23" s="79">
        <f t="shared" si="5"/>
        <v>615684.04</v>
      </c>
      <c r="H23" s="79">
        <f t="shared" si="5"/>
        <v>65939</v>
      </c>
      <c r="I23" s="79">
        <f t="shared" si="5"/>
        <v>0</v>
      </c>
      <c r="J23" s="79">
        <f t="shared" si="5"/>
        <v>7657</v>
      </c>
      <c r="K23" s="79"/>
      <c r="L23" s="79"/>
      <c r="M23" s="79">
        <f t="shared" si="5"/>
        <v>2</v>
      </c>
      <c r="N23" s="79"/>
      <c r="O23" s="80"/>
    </row>
    <row r="24" spans="1:15">
      <c r="A24" s="75" t="s">
        <v>914</v>
      </c>
      <c r="C24" s="81">
        <f>+C8+C11</f>
        <v>1173491</v>
      </c>
      <c r="D24" s="81">
        <f t="shared" ref="D24:M24" si="6">+D8+D11</f>
        <v>195244</v>
      </c>
      <c r="E24" s="81">
        <f t="shared" si="6"/>
        <v>111280</v>
      </c>
      <c r="F24" s="81">
        <f t="shared" si="6"/>
        <v>249406</v>
      </c>
      <c r="G24" s="81">
        <f t="shared" si="6"/>
        <v>203021</v>
      </c>
      <c r="H24" s="81">
        <f t="shared" si="6"/>
        <v>64570</v>
      </c>
      <c r="I24" s="81">
        <f t="shared" si="6"/>
        <v>114711</v>
      </c>
      <c r="J24" s="81">
        <f t="shared" si="6"/>
        <v>235260</v>
      </c>
      <c r="K24" s="79"/>
      <c r="L24" s="81"/>
      <c r="M24" s="81">
        <f t="shared" si="6"/>
        <v>-1</v>
      </c>
      <c r="N24" s="79"/>
      <c r="O24" s="80"/>
    </row>
    <row r="25" spans="1:15">
      <c r="A25" s="75" t="s">
        <v>226</v>
      </c>
      <c r="C25" s="79">
        <f>+C23+C24</f>
        <v>782254.79999999981</v>
      </c>
      <c r="D25" s="79">
        <f t="shared" ref="D25:M25" si="7">+D23+D24</f>
        <v>-2202356.59</v>
      </c>
      <c r="E25" s="79">
        <f t="shared" si="7"/>
        <v>738833.08000000007</v>
      </c>
      <c r="F25" s="79">
        <f t="shared" si="7"/>
        <v>938935.27</v>
      </c>
      <c r="G25" s="79">
        <f t="shared" si="7"/>
        <v>818705.04</v>
      </c>
      <c r="H25" s="79">
        <f t="shared" si="7"/>
        <v>130509</v>
      </c>
      <c r="I25" s="79">
        <f t="shared" si="7"/>
        <v>114711</v>
      </c>
      <c r="J25" s="79">
        <f t="shared" si="7"/>
        <v>242917</v>
      </c>
      <c r="K25" s="79"/>
      <c r="L25" s="79"/>
      <c r="M25" s="79">
        <f t="shared" si="7"/>
        <v>1</v>
      </c>
      <c r="N25" s="79"/>
      <c r="O25" s="80"/>
    </row>
    <row r="26" spans="1:15"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</row>
    <row r="27" spans="1:15" ht="13">
      <c r="A27" s="82" t="s">
        <v>915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5">
      <c r="A28" s="75" t="s">
        <v>916</v>
      </c>
      <c r="C28" s="79">
        <f>SUM(D28:J28)</f>
        <v>652446.06999999995</v>
      </c>
      <c r="D28" s="79">
        <f>'[1]STT Elec Exec'!D6</f>
        <v>233823.94</v>
      </c>
      <c r="E28" s="79">
        <f>'[1]STT Elec Exec'!E6</f>
        <v>232063.02</v>
      </c>
      <c r="F28" s="79">
        <f>'[1]STT Elec Exec'!F6</f>
        <v>186559.11</v>
      </c>
      <c r="G28" s="79">
        <f>'[1]STT Elec Exec'!G6</f>
        <v>0</v>
      </c>
      <c r="H28" s="79">
        <f>'[1]STT Elec Exec'!H6</f>
        <v>0</v>
      </c>
      <c r="I28" s="79">
        <f>'[1]STT Elec Exec'!I6</f>
        <v>0</v>
      </c>
      <c r="J28" s="79">
        <f>'[1]STT Elec Exec'!J6</f>
        <v>0</v>
      </c>
      <c r="K28" s="79"/>
      <c r="L28" s="79"/>
      <c r="M28" s="79">
        <f>+C28-SUM(D28:J28)</f>
        <v>0</v>
      </c>
    </row>
    <row r="29" spans="1:15">
      <c r="A29" s="75" t="s">
        <v>917</v>
      </c>
      <c r="C29" s="81">
        <f>SUM(D29:J29)</f>
        <v>909241.73</v>
      </c>
      <c r="D29" s="81">
        <f>'[1]STX Elec Exec'!D6</f>
        <v>298657.46999999997</v>
      </c>
      <c r="E29" s="81">
        <f>'[1]STX Elec Exec'!E6</f>
        <v>292933.06</v>
      </c>
      <c r="F29" s="81">
        <f>'[1]STX Elec Exec'!F6</f>
        <v>296387.15999999997</v>
      </c>
      <c r="G29" s="81">
        <f>'[1]STX Elec Exec'!G6</f>
        <v>21264.04</v>
      </c>
      <c r="H29" s="81">
        <f>'[1]STX Elec Exec'!H6</f>
        <v>0</v>
      </c>
      <c r="I29" s="81">
        <f>'[1]STX Elec Exec'!I6</f>
        <v>0</v>
      </c>
      <c r="J29" s="81">
        <f>'[1]STX Elec Exec'!J6</f>
        <v>0</v>
      </c>
      <c r="K29" s="79"/>
      <c r="L29" s="79"/>
      <c r="M29" s="81">
        <f>+C29-SUM(D29:J29)</f>
        <v>0</v>
      </c>
    </row>
    <row r="30" spans="1:15">
      <c r="C30" s="79">
        <f>C28+C29</f>
        <v>1561687.7999999998</v>
      </c>
      <c r="D30" s="79">
        <f t="shared" ref="D30:J30" si="8">D28+D29</f>
        <v>532481.40999999992</v>
      </c>
      <c r="E30" s="79">
        <f t="shared" si="8"/>
        <v>524996.07999999996</v>
      </c>
      <c r="F30" s="79">
        <f t="shared" si="8"/>
        <v>482946.26999999996</v>
      </c>
      <c r="G30" s="79">
        <f t="shared" si="8"/>
        <v>21264.04</v>
      </c>
      <c r="H30" s="79">
        <f t="shared" si="8"/>
        <v>0</v>
      </c>
      <c r="I30" s="79">
        <f t="shared" si="8"/>
        <v>0</v>
      </c>
      <c r="J30" s="79">
        <f t="shared" si="8"/>
        <v>0</v>
      </c>
      <c r="K30" s="79"/>
      <c r="L30" s="79"/>
      <c r="M30" s="79">
        <f>SUM(M28:M29)</f>
        <v>0</v>
      </c>
    </row>
  </sheetData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Summary</vt:lpstr>
      <vt:lpstr>EL-Central Gov't</vt:lpstr>
      <vt:lpstr>El-Semi Auto</vt:lpstr>
      <vt:lpstr>WTR-Central Gov't</vt:lpstr>
      <vt:lpstr>WTR- Semi Auto</vt:lpstr>
      <vt:lpstr>EL-Private</vt:lpstr>
      <vt:lpstr>WTR-Private</vt:lpstr>
      <vt:lpstr>Billed Revenue</vt:lpstr>
      <vt:lpstr>Gov't Collections</vt:lpstr>
      <vt:lpstr>El -Aging Trial balance</vt:lpstr>
      <vt:lpstr>WTR- Aging Trial Balance</vt:lpstr>
      <vt:lpstr>VIG Aging Summary</vt:lpstr>
      <vt:lpstr>'Billed Revenue'!Print_Area</vt:lpstr>
      <vt:lpstr>'El -Aging Trial balance'!Print_Area</vt:lpstr>
      <vt:lpstr>'EL-Central Gov''t'!Print_Area</vt:lpstr>
      <vt:lpstr>'EL-Private'!Print_Area</vt:lpstr>
      <vt:lpstr>'El-Semi Auto'!Print_Area</vt:lpstr>
      <vt:lpstr>Summary!Print_Area</vt:lpstr>
      <vt:lpstr>'VIG Aging Summary'!Print_Area</vt:lpstr>
      <vt:lpstr>'WTR- Aging Trial Balance'!Print_Area</vt:lpstr>
      <vt:lpstr>'WTR- Semi Auto'!Print_Area</vt:lpstr>
      <vt:lpstr>'WTR-Central Gov''t'!Print_Area</vt:lpstr>
      <vt:lpstr>'WTR-Private'!Print_Area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Julius I. Boney</dc:creator>
  <cp:lastModifiedBy>Julius I. Boney</cp:lastModifiedBy>
  <cp:lastPrinted>2020-09-30T19:04:28Z</cp:lastPrinted>
  <dcterms:created xsi:type="dcterms:W3CDTF">2019-09-27T11:58:34Z</dcterms:created>
  <dcterms:modified xsi:type="dcterms:W3CDTF">2021-09-21T14:13:48Z</dcterms:modified>
</cp:coreProperties>
</file>